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entralenergyfund.sharepoint.com/sites/Procurement/Procurement Operational 20252026/Above 1 000 000 transactions/SANPC Project List/RFP - Electrical, maintenance and construction/For issue/"/>
    </mc:Choice>
  </mc:AlternateContent>
  <xr:revisionPtr revIDLastSave="17" documentId="14_{C55B10AB-9F36-4789-928B-A2B7789E8526}" xr6:coauthVersionLast="47" xr6:coauthVersionMax="47" xr10:uidLastSave="{24E597B9-A347-4930-9AD8-E754440F688B}"/>
  <bookViews>
    <workbookView xWindow="-110" yWindow="-110" windowWidth="19420" windowHeight="10300" activeTab="1" xr2:uid="{37ABDEB8-C08C-4DDB-98CF-1478B8E803AD}"/>
  </bookViews>
  <sheets>
    <sheet name="Pricing Summary" sheetId="1" r:id="rId1"/>
    <sheet name="Unit Rates" sheetId="2" r:id="rId2"/>
    <sheet name="Mini-sub. Spec" sheetId="3" r:id="rId3"/>
  </sheets>
  <definedNames>
    <definedName name="_xlnm.Print_Area" localSheetId="0">'Pricing Summary'!$B$1:$J$50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1" l="1"/>
  <c r="H49" i="1" s="1"/>
  <c r="I40" i="1"/>
  <c r="G49" i="1" s="1"/>
  <c r="H40" i="1"/>
  <c r="F49" i="1" s="1"/>
  <c r="G39" i="1"/>
  <c r="G38" i="1"/>
  <c r="G37" i="1"/>
  <c r="G36" i="1"/>
  <c r="G35" i="1"/>
  <c r="G34" i="1"/>
  <c r="G33" i="1"/>
  <c r="G32" i="1"/>
  <c r="G31" i="1"/>
  <c r="G30" i="1"/>
  <c r="G29" i="1"/>
  <c r="G28" i="1"/>
  <c r="G27" i="1"/>
  <c r="G26" i="1"/>
  <c r="G25" i="1"/>
  <c r="G24" i="1"/>
  <c r="G23" i="1"/>
  <c r="G22" i="1"/>
  <c r="G21" i="1"/>
  <c r="G20" i="1"/>
  <c r="G19" i="1"/>
  <c r="G18" i="1"/>
  <c r="G17" i="1"/>
  <c r="G16" i="1"/>
  <c r="J10" i="1"/>
  <c r="H48" i="1" s="1"/>
  <c r="I10" i="1"/>
  <c r="G48" i="1" s="1"/>
  <c r="H10" i="1"/>
  <c r="F48" i="1" s="1"/>
  <c r="H11" i="1" l="1"/>
  <c r="H41" i="1"/>
  <c r="G50" i="1" l="1"/>
  <c r="H50" i="1"/>
  <c r="H51" i="1" l="1"/>
  <c r="H52" i="1" s="1"/>
  <c r="F50" i="1"/>
  <c r="G51" i="1"/>
  <c r="G52" i="1" s="1"/>
  <c r="F51" i="1" l="1"/>
  <c r="F52" i="1" s="1"/>
  <c r="F53" i="1" s="1"/>
</calcChain>
</file>

<file path=xl/sharedStrings.xml><?xml version="1.0" encoding="utf-8"?>
<sst xmlns="http://schemas.openxmlformats.org/spreadsheetml/2006/main" count="1246" uniqueCount="614">
  <si>
    <t xml:space="preserve">Unit </t>
  </si>
  <si>
    <t>1.2</t>
  </si>
  <si>
    <t>1.3</t>
  </si>
  <si>
    <t>1.1</t>
  </si>
  <si>
    <t>2.1</t>
  </si>
  <si>
    <t>2.2</t>
  </si>
  <si>
    <t>3.1</t>
  </si>
  <si>
    <t>3.2</t>
  </si>
  <si>
    <t>3.3</t>
  </si>
  <si>
    <t>3.5</t>
  </si>
  <si>
    <t>3.6</t>
  </si>
  <si>
    <t>4.1</t>
  </si>
  <si>
    <t xml:space="preserve">Site Manager </t>
  </si>
  <si>
    <t>Supervisor</t>
  </si>
  <si>
    <t>2.3</t>
  </si>
  <si>
    <t>2.4</t>
  </si>
  <si>
    <t xml:space="preserve">Safety Officer </t>
  </si>
  <si>
    <t>Storeman</t>
  </si>
  <si>
    <t>3.7</t>
  </si>
  <si>
    <t>Master Electrician</t>
  </si>
  <si>
    <t>Technician</t>
  </si>
  <si>
    <t>Engineer</t>
  </si>
  <si>
    <t>Description</t>
  </si>
  <si>
    <t xml:space="preserve">Preliminaries and General, Administration, site establishments and other site related facilities. </t>
  </si>
  <si>
    <t>Electrician</t>
  </si>
  <si>
    <t>Sum</t>
  </si>
  <si>
    <t>Total Cost EXCL. VAT</t>
  </si>
  <si>
    <t>Any Other Costs (Others: Please state any other item that is not specifically listed, but may be required to provide the services)</t>
  </si>
  <si>
    <t>Estimated Number of persons</t>
  </si>
  <si>
    <t>Preliminaries and General, Administration, Health, Safety and Environmental Costs</t>
  </si>
  <si>
    <t>Labour Costs</t>
  </si>
  <si>
    <t>1. Preliminaries and General, Administration, Health, Safety and Environmental Costs</t>
  </si>
  <si>
    <t>Price -  Year One</t>
  </si>
  <si>
    <t>Price -  Year Two</t>
  </si>
  <si>
    <t>Price -  Year Three</t>
  </si>
  <si>
    <t>Item</t>
  </si>
  <si>
    <t>Quantity</t>
  </si>
  <si>
    <t>Hourly labour rate</t>
  </si>
  <si>
    <t>Foreman</t>
  </si>
  <si>
    <t>Boilermaker</t>
  </si>
  <si>
    <t>Electrical Wireman</t>
  </si>
  <si>
    <t>Semi-Skilled</t>
  </si>
  <si>
    <t>Electrical Assistant</t>
  </si>
  <si>
    <t>Driver</t>
  </si>
  <si>
    <t>Cost Controller</t>
  </si>
  <si>
    <t>Admin / Q C Clerk</t>
  </si>
  <si>
    <t>Construction Manager</t>
  </si>
  <si>
    <t>Project Planner</t>
  </si>
  <si>
    <t>Quantity Surveyor</t>
  </si>
  <si>
    <t>Contracts Administrator</t>
  </si>
  <si>
    <t>Q C Manager</t>
  </si>
  <si>
    <t>QC Inspector</t>
  </si>
  <si>
    <t>2.5</t>
  </si>
  <si>
    <t>2.6</t>
  </si>
  <si>
    <t>2.7</t>
  </si>
  <si>
    <t>2.8</t>
  </si>
  <si>
    <t>2.9</t>
  </si>
  <si>
    <t>2.10</t>
  </si>
  <si>
    <t>2.11</t>
  </si>
  <si>
    <t>2.12</t>
  </si>
  <si>
    <t>2.13</t>
  </si>
  <si>
    <t>2.14</t>
  </si>
  <si>
    <t>2.15</t>
  </si>
  <si>
    <t>2.16</t>
  </si>
  <si>
    <t>2.17</t>
  </si>
  <si>
    <t>2.18</t>
  </si>
  <si>
    <t>2.19</t>
  </si>
  <si>
    <t>2.20</t>
  </si>
  <si>
    <t>2.21</t>
  </si>
  <si>
    <t>2.22</t>
  </si>
  <si>
    <t>2.23</t>
  </si>
  <si>
    <t>2. Labour Costs</t>
  </si>
  <si>
    <t>TOTAL EXC. VAT</t>
  </si>
  <si>
    <t>VAT @15%</t>
  </si>
  <si>
    <t>TOTAL INC. VAT</t>
  </si>
  <si>
    <t>GRAND TOTAL INCLUSIVE</t>
  </si>
  <si>
    <t>UNIT RATES</t>
  </si>
  <si>
    <t>Unit</t>
  </si>
  <si>
    <t>Qty</t>
  </si>
  <si>
    <t>CABLE RACK / CONDUIT</t>
  </si>
  <si>
    <t>1000 mm wide rack</t>
  </si>
  <si>
    <t>m</t>
  </si>
  <si>
    <t>1000 mm wide horizontal bend</t>
  </si>
  <si>
    <t>ea</t>
  </si>
  <si>
    <t>1000 mm wide horizontal tee</t>
  </si>
  <si>
    <t>1000 mm wide horizontal cross</t>
  </si>
  <si>
    <t>1000 mm wide dropper</t>
  </si>
  <si>
    <t>1000 - 600 mm wide reducer</t>
  </si>
  <si>
    <t>600 mm wide rack</t>
  </si>
  <si>
    <t>600 mm wide horizontal bend</t>
  </si>
  <si>
    <t>600 mm wide horizontal tee</t>
  </si>
  <si>
    <t>600 mm wide horizontal cross</t>
  </si>
  <si>
    <t>600 mm wide dropper</t>
  </si>
  <si>
    <t>600 - 300 mm wide reducer</t>
  </si>
  <si>
    <t>300 mm wide rack</t>
  </si>
  <si>
    <t>300 mm wide horizontal bend</t>
  </si>
  <si>
    <t>300 mm wide horizontal tee</t>
  </si>
  <si>
    <t>300 mm wide horizontal cross</t>
  </si>
  <si>
    <t>300 mm wide dropper</t>
  </si>
  <si>
    <t>300 - 150 mm wide reducer</t>
  </si>
  <si>
    <t>150 mm wide rack</t>
  </si>
  <si>
    <t>150 mm wide horizontal bend</t>
  </si>
  <si>
    <t>150 mm wide horizontal tee</t>
  </si>
  <si>
    <t>150 mm wide horizontal cross</t>
  </si>
  <si>
    <t>150 mm wide dropper</t>
  </si>
  <si>
    <t>Diameter - 20 mm</t>
  </si>
  <si>
    <t>Diameter - 30 mm</t>
  </si>
  <si>
    <t>25 x 25 x 6 mm</t>
  </si>
  <si>
    <t>50 x 50 x 6 mm</t>
  </si>
  <si>
    <t>40 x 40 x 5 mm</t>
  </si>
  <si>
    <t>1.4</t>
  </si>
  <si>
    <t>PS100 3 200MM X 3M STR</t>
  </si>
  <si>
    <t>PS100 2 200MM HOR BEND</t>
  </si>
  <si>
    <t>PS100 2 200MM INT BEND</t>
  </si>
  <si>
    <t>PS100 2 200MM EXT BEND</t>
  </si>
  <si>
    <t>PS100 3 500MM X 3M STR</t>
  </si>
  <si>
    <t>PS100 2 500MM HOR BEND</t>
  </si>
  <si>
    <t>PS100 2 500MM INT BEND</t>
  </si>
  <si>
    <t>PS100 2 500MM EXT BEND</t>
  </si>
  <si>
    <t>1.5</t>
  </si>
  <si>
    <t>P2000 UNISTRUT 1.6MM</t>
  </si>
  <si>
    <t xml:space="preserve">UNISTRUT COVER </t>
  </si>
  <si>
    <t>UNISTRUT SPLICE</t>
  </si>
  <si>
    <t>UNISTRUT HORIZONTAL ELBOW</t>
  </si>
  <si>
    <t xml:space="preserve">UNISTRUT TEE </t>
  </si>
  <si>
    <t>HANGER</t>
  </si>
  <si>
    <t>THREADED ROD 10mm</t>
  </si>
  <si>
    <t>P2540 NYLON LIGHT HANGERS</t>
  </si>
  <si>
    <t>END CAPS</t>
  </si>
  <si>
    <t>PURLIN CLAMP</t>
  </si>
  <si>
    <t>Spring nuts , square washers , fixing bolts</t>
  </si>
  <si>
    <t>3c x 70 mm2</t>
  </si>
  <si>
    <t>3c x 120 mm2</t>
  </si>
  <si>
    <t>3c x 150 mm2</t>
  </si>
  <si>
    <t>3c x 185 mm2</t>
  </si>
  <si>
    <t>3c x 240 mm2</t>
  </si>
  <si>
    <t>3c x 300 mm2</t>
  </si>
  <si>
    <t>3 c x 2,5 mm2</t>
  </si>
  <si>
    <t>4 c x 2,5 mm2</t>
  </si>
  <si>
    <t>7 c x 2,5 mm2</t>
  </si>
  <si>
    <t>3 c x 4 mm2</t>
  </si>
  <si>
    <t>4 c x 4 mm2</t>
  </si>
  <si>
    <t>3 c x 6 mm2</t>
  </si>
  <si>
    <t>4 c x 6 mm2</t>
  </si>
  <si>
    <t>3 c x 10 mm2</t>
  </si>
  <si>
    <t>4 c x 10 mm2</t>
  </si>
  <si>
    <t>3 c x 16 mm2</t>
  </si>
  <si>
    <t>4 c x 16 mm2</t>
  </si>
  <si>
    <t>3 c x 25 mm2</t>
  </si>
  <si>
    <t>4 c x 25 mm2</t>
  </si>
  <si>
    <t>3 c x 35 mm2</t>
  </si>
  <si>
    <t>4 c x 35 mm2</t>
  </si>
  <si>
    <t>3 c x 50 mm2</t>
  </si>
  <si>
    <t>4 c x 50 mm2</t>
  </si>
  <si>
    <t>3 c x 70 mm2</t>
  </si>
  <si>
    <t>4 c x 70 mm2</t>
  </si>
  <si>
    <t>3 c x 95 mm2</t>
  </si>
  <si>
    <t>4 c x 95 mm2</t>
  </si>
  <si>
    <t>3 c x 120 mm2</t>
  </si>
  <si>
    <t>4 c x 120 mm2</t>
  </si>
  <si>
    <t>3 c x 150 mm2</t>
  </si>
  <si>
    <t>4 c x 150 mm2</t>
  </si>
  <si>
    <t>3 c x 185 mm2</t>
  </si>
  <si>
    <t>4 c x 185 mm2</t>
  </si>
  <si>
    <t>3 c x 240 mm2</t>
  </si>
  <si>
    <t>4 c x 240 mm2</t>
  </si>
  <si>
    <t>3 c x 300 mm2</t>
  </si>
  <si>
    <t>4 c x 300 mm2</t>
  </si>
  <si>
    <t>1 c x 400 mm2</t>
  </si>
  <si>
    <t>1 c x 630 mm2</t>
  </si>
  <si>
    <t>2 Pair Screened</t>
  </si>
  <si>
    <t>4 Pair Screened</t>
  </si>
  <si>
    <t>8 Pair Screened</t>
  </si>
  <si>
    <t>2 Pair Screened- Continuity test</t>
  </si>
  <si>
    <t>4 Pair Screened- Continuity test</t>
  </si>
  <si>
    <t>8 Pair Screened- Continuity test</t>
  </si>
  <si>
    <t>630mm Cable Cleats Type B</t>
  </si>
  <si>
    <t>Channel Iron Supports 100 x 50 x 6</t>
  </si>
  <si>
    <t>Drum - Test cables</t>
  </si>
  <si>
    <t>Gland &amp; terminate 6.35/11kV cables - XLPE / PVC / SWA / PVC
(Type Raychem)</t>
  </si>
  <si>
    <t>ends</t>
  </si>
  <si>
    <t>Gland &amp; terminate 6.35/11 kV cables - PILC / SWA / PVC
(Type Raychem)</t>
  </si>
  <si>
    <t>Gland &amp; terminate 600/1000 V cables - PVC / PVC/ SWA / PVC</t>
  </si>
  <si>
    <t>Gland &amp; terminate 600/1000 V cables - PVC / PVC</t>
  </si>
  <si>
    <t>3.4</t>
  </si>
  <si>
    <t>Gland &amp; terminate instrument cable</t>
  </si>
  <si>
    <t>3.8</t>
  </si>
  <si>
    <t>3.9</t>
  </si>
  <si>
    <t>3 c x 2,5 mm2 - CCG I-PLUS CORROSION GUARD GLAND</t>
  </si>
  <si>
    <t>4 c x 2,5 mm2 - CCG I-PLUS CORROSION GUARD GLAND</t>
  </si>
  <si>
    <t>7 c x 2,5 mm2 - CCG I-PLUS CORROSION GUARD GLAND</t>
  </si>
  <si>
    <t>3 c x 4 mm2 - CCG I-PLUS CORROSION GUARD GLAND</t>
  </si>
  <si>
    <t>4 c x 4 mm2 - CCG I-PLUS CORROSION GUARD GLAND</t>
  </si>
  <si>
    <t>3 c x 6 mm2 - CCG I-PLUS CORROSION GUARD GLAND</t>
  </si>
  <si>
    <t>4 c x 6 mm2 - CCG I-PLUS CORROSION GUARD GLAND</t>
  </si>
  <si>
    <t>3 c x 10 mm2 - CCG I-PLUS CORROSION GUARD GLAND</t>
  </si>
  <si>
    <t>4 c x 10 mm2 - CCG I-PLUS CORROSION GUARD GLAND</t>
  </si>
  <si>
    <t>3 c x 16 mm2 - CCG I-PLUS CORROSION GUARD GLAND</t>
  </si>
  <si>
    <t>4 c x 16 mm2 - CCG I-PLUS CORROSION GUARD GLAND</t>
  </si>
  <si>
    <t>3 c x 25 mm2 - CCG I-PLUS CORROSION GUARD GLAND</t>
  </si>
  <si>
    <t>4 c x 25 mm2 - CCG I-PLUS CORROSION GUARD GLAND</t>
  </si>
  <si>
    <t>3 c x 35 mm2 - CCG I-PLUS CORROSION GUARD GLAND</t>
  </si>
  <si>
    <t>4 c x 35 mm2 - CCG I-PLUS CORROSION GUARD GLAND</t>
  </si>
  <si>
    <t>3 c x 50 mm2 - CCG I-PLUS CORROSION GUARD GLAND</t>
  </si>
  <si>
    <t>4 c x 50 mm2 - CCG I-PLUS CORROSION GUARD GLAND</t>
  </si>
  <si>
    <t>3 c x 70 mm2 - CCG I-PLUS CORROSION GUARD GLAND</t>
  </si>
  <si>
    <t>4 c x 70 mm2 - CCG I-PLUS CORROSION GUARD GLAND</t>
  </si>
  <si>
    <t>3 c x 95 mm2 - CCG I-PLUS CORROSION GUARD GLAND</t>
  </si>
  <si>
    <t>4 c x 95 mm2 - CCG I-PLUS CORROSION GUARD GLAND</t>
  </si>
  <si>
    <t>3 c x 120 mm2 - CCG I-PLUS CORROSION GUARD GLAND</t>
  </si>
  <si>
    <t>4 c x 120 mm2 - CCG I-PLUS CORROSION GUARD GLAND</t>
  </si>
  <si>
    <t>3 c x 150 mm2 - CCG I-PLUS CORROSION GUARD GLAND</t>
  </si>
  <si>
    <t>4 c x 150 mm2 - CCG I-PLUS CORROSION GUARD GLAND</t>
  </si>
  <si>
    <t>3 c x 185 mm2 - CCG I-PLUS CORROSION GUARD GLAND</t>
  </si>
  <si>
    <t>4 c x 185 mm2 - CCG I-PLUS CORROSION GUARD GLAND</t>
  </si>
  <si>
    <t>3 c x 240 mm2 - CCG I-PLUS CORROSION GUARD GLAND</t>
  </si>
  <si>
    <t>4 c x 240 mm2 - CCG I-PLUS CORROSION GUARD GLAND</t>
  </si>
  <si>
    <t>3 c x 300 mm2- CCG I-PLUS CORROSION GUARD GLAND</t>
  </si>
  <si>
    <t>4 c x 300 mm2- CCG I-PLUS CORROSION GUARD GLAND</t>
  </si>
  <si>
    <t>3 c x 2,5 mm2 - CCG EXE CORROSION GUARD</t>
  </si>
  <si>
    <t>4 c x 2,5 mm2- CCG EXE CORROSION GUARD</t>
  </si>
  <si>
    <t>7 c x 2,5 mm2 - CCG EXE CORROSION GUARD</t>
  </si>
  <si>
    <t>3 c x 4 mm2 - - CCG EXE CORROSION GUARD</t>
  </si>
  <si>
    <t>4 c x 4 mm2 - - CCG EXE CORROSION GUARD</t>
  </si>
  <si>
    <t>3 c x 6 mm2 - - CCG EXE CORROSION GUARD</t>
  </si>
  <si>
    <t>4 c x 6 mm2 - - CCG EXE CORROSION GUARD</t>
  </si>
  <si>
    <t>3 c x 10 mm2 - - CCG EXE CORROSION GUARD</t>
  </si>
  <si>
    <t>4 c x 10 mm2 - - CCG EXE CORROSION GUARD</t>
  </si>
  <si>
    <t>3 c x 16 mm2 - - CCG EXE CORROSION GUARD</t>
  </si>
  <si>
    <t>4 c x 16 mm2 - - CCG EXE CORROSION GUARD</t>
  </si>
  <si>
    <t>3 c x 25 mm2 - - CCG EXE CORROSION GUARD</t>
  </si>
  <si>
    <t>4 c x 25 mm2 - - CCG EXE CORROSION GUARD</t>
  </si>
  <si>
    <t>3 c x 35 mm2 - - CCG EXE CORROSION GUARD</t>
  </si>
  <si>
    <t>4 c x 35 mm2 - - CCG EXE CORROSION GUARD</t>
  </si>
  <si>
    <t>3 c x 50 mm2 - - CCG EXE CORROSION GUARD</t>
  </si>
  <si>
    <t>4 c x 50 mm2 - - CCG EXE CORROSION GUARD</t>
  </si>
  <si>
    <t>3 c x 70 mm2 - - CCG EXE CORROSION GUARD</t>
  </si>
  <si>
    <t>4 c x 70 mm2 -- CCG EXE CORROSION GUARD</t>
  </si>
  <si>
    <t>3 c x 95 mm2 - - CCG EXE CORROSION GUARD</t>
  </si>
  <si>
    <t>4 c x 95 mm2 - - CCG EXE CORROSION GUARD</t>
  </si>
  <si>
    <t>3 c x 120 mm2 - - CCG EXE CORROSION GUARD</t>
  </si>
  <si>
    <t>4 c x 120 mm2 - - CCG EXE CORROSION GUARD</t>
  </si>
  <si>
    <t>3 c x 150 mm2 - - CCG EXE CORROSION GUARD</t>
  </si>
  <si>
    <t>4 c x 150 mm2 - - CCG EXE CORROSION GUARD</t>
  </si>
  <si>
    <t>3 c x 185 mm2 - - CCG EXE CORROSION GUARD</t>
  </si>
  <si>
    <t>4 c x 185 mm2 - - CCG EXE CORROSION GUARD</t>
  </si>
  <si>
    <t>3 c x 240 mm2 - - CCG EXE CORROSION GUARD</t>
  </si>
  <si>
    <t>4 c x 240 mm2 - - CCG EXE CORROSION GUARD</t>
  </si>
  <si>
    <t>3 c x 300 mm2- - CCG EXE CORROSION GUARD</t>
  </si>
  <si>
    <t>4 c x 300 mm2- - CCG EXE CORROSION GUARD</t>
  </si>
  <si>
    <t>3.10</t>
  </si>
  <si>
    <t>3.11</t>
  </si>
  <si>
    <t>3.12</t>
  </si>
  <si>
    <t>3.13</t>
  </si>
  <si>
    <t>Gland &amp; terminate  and Test 6.35/11kV cables - XLPE / PVC / SWA / PVC CCG Corrosion guard glands</t>
  </si>
  <si>
    <t>3c x 95 mm2</t>
  </si>
  <si>
    <t>3.14</t>
  </si>
  <si>
    <t>each</t>
  </si>
  <si>
    <t>3.15</t>
  </si>
  <si>
    <t>7 c x 4 mm2</t>
  </si>
  <si>
    <t>3.16</t>
  </si>
  <si>
    <t>3c x 95 mm3</t>
  </si>
  <si>
    <t>3.17</t>
  </si>
  <si>
    <t>EARTHING</t>
  </si>
  <si>
    <t>1 c x 10 mm2 PVC (Yellow / Green)</t>
  </si>
  <si>
    <t>1 c x 25 mm2 PVC (Yellow / Green)</t>
  </si>
  <si>
    <t>1 c x 70 mm2 PVC (Yellow / Green)</t>
  </si>
  <si>
    <t>1 c x 90 mm2 PVC (Yellow / Green)</t>
  </si>
  <si>
    <t>1 c x 10mm double insulated UV resistant flexable cable</t>
  </si>
  <si>
    <t>1 c x 16 mm2 PVC (Yellow / Green)</t>
  </si>
  <si>
    <t>1 c x 35mm2 PVC (Yellow / Green)</t>
  </si>
  <si>
    <t>1.5mm Earth Bonding</t>
  </si>
  <si>
    <t>4.2</t>
  </si>
  <si>
    <t xml:space="preserve">Earth well and electrode </t>
  </si>
  <si>
    <t>C crimps C10-C10</t>
  </si>
  <si>
    <t>C crimps C25-C25</t>
  </si>
  <si>
    <t>C crimps C35-C35</t>
  </si>
  <si>
    <t>C crimps C50-C50</t>
  </si>
  <si>
    <t>C crimps C70-C70</t>
  </si>
  <si>
    <t>4.3</t>
  </si>
  <si>
    <t xml:space="preserve">500 x 50 x 6 mm HDHC Tinned Copper </t>
  </si>
  <si>
    <t xml:space="preserve">1000 x 50 x 6 mm HDHC Tinned Copper </t>
  </si>
  <si>
    <t>200 x 80 x 6 mm HDHC Tinned Copper</t>
  </si>
  <si>
    <t xml:space="preserve">10 HOLE HDHC Tinned Copper </t>
  </si>
  <si>
    <t xml:space="preserve">12 HOLE HDHC Tinned Copper </t>
  </si>
  <si>
    <t>14 HOLE HDHC Tinned Copper</t>
  </si>
  <si>
    <t>4.4</t>
  </si>
  <si>
    <t>10mm2 Termination</t>
  </si>
  <si>
    <t>25mm2 Termination</t>
  </si>
  <si>
    <t>70mm2 Termination</t>
  </si>
  <si>
    <t>90mm2 Termination</t>
  </si>
  <si>
    <t>4.5</t>
  </si>
  <si>
    <t>Branch Connector (compression type)</t>
  </si>
  <si>
    <t>Earth Adaptor (type CCG Posidapt)</t>
  </si>
  <si>
    <t>Control Stations</t>
  </si>
  <si>
    <t>5.1</t>
  </si>
  <si>
    <t xml:space="preserve">Motors &lt;3 kW - RCU and JB </t>
  </si>
  <si>
    <t xml:space="preserve">Motors &gt;3kW - RCU </t>
  </si>
  <si>
    <t>4-20mA Amp Meter</t>
  </si>
  <si>
    <t>5.2</t>
  </si>
  <si>
    <t>2 pole safety switch / instrument isolator (GHG 432)</t>
  </si>
  <si>
    <t xml:space="preserve">3 pole 10A isolator </t>
  </si>
  <si>
    <t>3 pole 20A isolator</t>
  </si>
  <si>
    <t>3 pole 40A isolator</t>
  </si>
  <si>
    <t>LIGHTING, SMALL POWER AND ACCESSORIES</t>
  </si>
  <si>
    <t>6.1</t>
  </si>
  <si>
    <t>2" Lighting fixture ceiling mounted to concrete
Type L01 </t>
  </si>
  <si>
    <t>4" Lighting fixture ceiling mounted to concrete
Type L01</t>
  </si>
  <si>
    <t>2" Lighting fixture ceiling mounted to steel beam
Type L02 </t>
  </si>
  <si>
    <t>4" Lighting fixture ceiling mounted to steel beam
Type L02 </t>
  </si>
  <si>
    <t>2" Lighting fixture ceiling mounted to fireproofed beam
Type L03 </t>
  </si>
  <si>
    <t>4" Lighting fixture ceiling mounted to fireproofed beam
Type L03 </t>
  </si>
  <si>
    <t>2" Lighting fixture wall bracket mounted to concrete column
Type L07</t>
  </si>
  <si>
    <t>4" Lighting fixture wall bracket mounted to concrete column
Type L07 </t>
  </si>
  <si>
    <t>2" Lighting fixture wall bracket mounted to steel column
Type L08</t>
  </si>
  <si>
    <t>4" Lighting fixture wall bracket mounted to steel column
Type L08 </t>
  </si>
  <si>
    <t>2" Lighting fixture wall bracket mounted to fireproofed column
Type L09 </t>
  </si>
  <si>
    <t>4" Lighting fixture wall bracket mounted to fireproofed column
Type L09</t>
  </si>
  <si>
    <t>2" Lighting fixture pole mounted to handrail
Type L10 </t>
  </si>
  <si>
    <t>4" Lighting fixture pole mounted to handrail
Type L10 </t>
  </si>
  <si>
    <t>4" Lighting fixture mounted on 3m pole
Type L11 </t>
  </si>
  <si>
    <t>Lighting floodlight mounted on handrail
Type L12 </t>
  </si>
  <si>
    <t>6.2</t>
  </si>
  <si>
    <t>2 x 65W Fluorescent indoor fitting (1500 mm) with wings</t>
  </si>
  <si>
    <t>6.3</t>
  </si>
  <si>
    <t>125A, 400V, 5 pin welding socket outlet and plug for Zone 1 locations, including stand.</t>
  </si>
  <si>
    <t xml:space="preserve">Welding outlet junction box </t>
  </si>
  <si>
    <t>6.4</t>
  </si>
  <si>
    <t>Zone 1 socket outlet mounted to concrete wall/column
Type L13 </t>
  </si>
  <si>
    <t>Zone 1 socket outlet mounted to steel column
Type L14 </t>
  </si>
  <si>
    <t>Zone 1 socket outlet mounted to handrail
Type L15 </t>
  </si>
  <si>
    <t>Switched socket outlet (surface mounted industrial type in IP65 enclosure) - 16A, 230V, shuttered 2 pin and earth</t>
  </si>
  <si>
    <t>6.5</t>
  </si>
  <si>
    <t>Size 1 (type CCG)</t>
  </si>
  <si>
    <t>Size 2 (type CCG)</t>
  </si>
  <si>
    <t>Size 3 (type CCG)</t>
  </si>
  <si>
    <t>Main Lighting Junction Box - type Halyester K-433 or equivalent - GHG745</t>
  </si>
  <si>
    <t xml:space="preserve">Junction Box Stand </t>
  </si>
  <si>
    <t>6.6</t>
  </si>
  <si>
    <t xml:space="preserve">Lighting DB 10 way with Earth leakage protection </t>
  </si>
  <si>
    <t>MINISUBSTATIONS</t>
  </si>
  <si>
    <t>7.1</t>
  </si>
  <si>
    <t xml:space="preserve">Compliance with all health, safety and environmental requirements as per HSSE specifications </t>
  </si>
  <si>
    <t>Safety Watcher / Firewatcher</t>
  </si>
  <si>
    <t>2.24</t>
  </si>
  <si>
    <t>Draughtsperson</t>
  </si>
  <si>
    <t>NOTE: The calculation of this contract value is for internal contract management purposes only. This amount is not a guarantee of allocated work and is by no means to be considered an actual and definite value of the service. SANPC Refinery accepts no liability for the accuracy of the quantities and will not entertain any claims in this regard.</t>
  </si>
  <si>
    <t>Total Price 
(3 Years)</t>
  </si>
  <si>
    <t xml:space="preserve">DESCRIPTION - APPOINTMENT OF THE SERVICE PROVIDER FOR THE SUPPLY &amp; DELIVERY OF ELECTRICAL MAINTENANCE, CONSTRUCTION AND PROJECTS SUPPORT SERVICES TO THE SANPC REFINERY FOR A PERIOD OF 36 MONTHS (3 YEARS) </t>
  </si>
  <si>
    <t>DESCRIPTION</t>
  </si>
  <si>
    <t xml:space="preserve">REQUIREMENT </t>
  </si>
  <si>
    <t xml:space="preserve">CONTRACTOR’S OFFER </t>
  </si>
  <si>
    <t xml:space="preserve">CONSTRUCTION REQUIREMENTS </t>
  </si>
  <si>
    <t xml:space="preserve">Rated maximum power of the minisub </t>
  </si>
  <si>
    <t xml:space="preserve">Location </t>
  </si>
  <si>
    <t>Durban</t>
  </si>
  <si>
    <t>Service conditions</t>
  </si>
  <si>
    <t>Outdoors</t>
  </si>
  <si>
    <t xml:space="preserve">Pollution Level </t>
  </si>
  <si>
    <t>Very heavy (coastal)</t>
  </si>
  <si>
    <t xml:space="preserve">Pollution conditions inside minisub </t>
  </si>
  <si>
    <t xml:space="preserve">Pollution Degree 3 </t>
  </si>
  <si>
    <t xml:space="preserve">Miniature substation type </t>
  </si>
  <si>
    <t xml:space="preserve">Type B </t>
  </si>
  <si>
    <t xml:space="preserve">Miniature substation design </t>
  </si>
  <si>
    <t xml:space="preserve">Modular </t>
  </si>
  <si>
    <t xml:space="preserve">Base type </t>
  </si>
  <si>
    <t xml:space="preserve">Steel </t>
  </si>
  <si>
    <t>Is a base with a removable section required?</t>
  </si>
  <si>
    <t xml:space="preserve">Yes </t>
  </si>
  <si>
    <t xml:space="preserve">Enclosure material </t>
  </si>
  <si>
    <t xml:space="preserve">3CR12 </t>
  </si>
  <si>
    <t xml:space="preserve">Sheet metal thickness </t>
  </si>
  <si>
    <t xml:space="preserve">6mm </t>
  </si>
  <si>
    <t xml:space="preserve">Are roof lifting lugs required? </t>
  </si>
  <si>
    <t xml:space="preserve">Method of sealing the cover </t>
  </si>
  <si>
    <t xml:space="preserve">Bolted </t>
  </si>
  <si>
    <t xml:space="preserve">IP Rating </t>
  </si>
  <si>
    <t xml:space="preserve">Colour </t>
  </si>
  <si>
    <t xml:space="preserve">Avocado green </t>
  </si>
  <si>
    <t xml:space="preserve">MV COMPARTMENT </t>
  </si>
  <si>
    <t xml:space="preserve">RMU REQUIREMENTS: </t>
  </si>
  <si>
    <t xml:space="preserve">Type of RMU </t>
  </si>
  <si>
    <t xml:space="preserve">SF6-filled s/gear </t>
  </si>
  <si>
    <t xml:space="preserve">Configuration of RMU </t>
  </si>
  <si>
    <t xml:space="preserve">2SD-SF </t>
  </si>
  <si>
    <t xml:space="preserve">Rated voltage </t>
  </si>
  <si>
    <t>7.2kV / 12kV</t>
  </si>
  <si>
    <t xml:space="preserve">Operating voltage </t>
  </si>
  <si>
    <t>6.6kV / 11kV</t>
  </si>
  <si>
    <t xml:space="preserve">Rated frequency </t>
  </si>
  <si>
    <t xml:space="preserve">50Hz </t>
  </si>
  <si>
    <t xml:space="preserve">Rated lightning impulse peak withstand voltage </t>
  </si>
  <si>
    <t xml:space="preserve">95kV </t>
  </si>
  <si>
    <t xml:space="preserve">Rated short duration power frequency r.m.s withstand voltage </t>
  </si>
  <si>
    <t xml:space="preserve">28kV </t>
  </si>
  <si>
    <t xml:space="preserve">Rated short time withstand r.m.s current for 3 seconds </t>
  </si>
  <si>
    <t xml:space="preserve">20kA </t>
  </si>
  <si>
    <t xml:space="preserve">Rated peak withstand current </t>
  </si>
  <si>
    <t xml:space="preserve">50kA </t>
  </si>
  <si>
    <t xml:space="preserve">Rated short-time current duration </t>
  </si>
  <si>
    <t xml:space="preserve">3 seconds </t>
  </si>
  <si>
    <t xml:space="preserve">Minimum IP rating </t>
  </si>
  <si>
    <t xml:space="preserve">IP 65 </t>
  </si>
  <si>
    <t xml:space="preserve">Voltage indicators required </t>
  </si>
  <si>
    <t xml:space="preserve">YES </t>
  </si>
  <si>
    <t xml:space="preserve">Internal Arc Classification required </t>
  </si>
  <si>
    <t xml:space="preserve">Circuit Ratings (A) </t>
  </si>
  <si>
    <t xml:space="preserve">630A </t>
  </si>
  <si>
    <t xml:space="preserve">Open Indication </t>
  </si>
  <si>
    <t xml:space="preserve">Closed Indication </t>
  </si>
  <si>
    <t xml:space="preserve">Castell key interlock devices required </t>
  </si>
  <si>
    <t xml:space="preserve">No </t>
  </si>
  <si>
    <t xml:space="preserve">Cable Type </t>
  </si>
  <si>
    <t xml:space="preserve">XLPE SWA PVC </t>
  </si>
  <si>
    <t xml:space="preserve">Cable Size (mm2) </t>
  </si>
  <si>
    <t xml:space="preserve">95mm2, 3 core 6,35/11kV type A Cu cable </t>
  </si>
  <si>
    <t xml:space="preserve">MV Earth Bar Required </t>
  </si>
  <si>
    <t xml:space="preserve">TRANSFORMER </t>
  </si>
  <si>
    <t xml:space="preserve">Rating (kVA) </t>
  </si>
  <si>
    <t>500kVA</t>
  </si>
  <si>
    <t xml:space="preserve">Transformer Rated frequency </t>
  </si>
  <si>
    <t xml:space="preserve">Primary Voltage (kV) </t>
  </si>
  <si>
    <t>6.6kV</t>
  </si>
  <si>
    <t xml:space="preserve">Secondary Voltage (V) </t>
  </si>
  <si>
    <t>400V</t>
  </si>
  <si>
    <t xml:space="preserve">Power frequency withstand voltages (kV) </t>
  </si>
  <si>
    <t xml:space="preserve">Breakdown insulation level (kV) </t>
  </si>
  <si>
    <t xml:space="preserve">Impedance voltage </t>
  </si>
  <si>
    <t xml:space="preserve">Standard </t>
  </si>
  <si>
    <t xml:space="preserve">Type </t>
  </si>
  <si>
    <t xml:space="preserve">Sealed category 1 </t>
  </si>
  <si>
    <t xml:space="preserve">Winding Conductors </t>
  </si>
  <si>
    <t xml:space="preserve">Copper </t>
  </si>
  <si>
    <t xml:space="preserve">Winding Type </t>
  </si>
  <si>
    <t xml:space="preserve">Double Wound </t>
  </si>
  <si>
    <t xml:space="preserve">Temperature Rise </t>
  </si>
  <si>
    <t xml:space="preserve">Top Oil 60°C above 40°C ambient at full kVA loading </t>
  </si>
  <si>
    <t xml:space="preserve">Conservator </t>
  </si>
  <si>
    <t xml:space="preserve">N/A </t>
  </si>
  <si>
    <t xml:space="preserve">Vector Group </t>
  </si>
  <si>
    <t xml:space="preserve">Dyn11 </t>
  </si>
  <si>
    <t xml:space="preserve">Loss Type </t>
  </si>
  <si>
    <t xml:space="preserve">Low Loss </t>
  </si>
  <si>
    <t xml:space="preserve">Tappings </t>
  </si>
  <si>
    <t xml:space="preserve">0%, +/-2,5%, +/-5% </t>
  </si>
  <si>
    <t xml:space="preserve">Winding in which tappings are installed </t>
  </si>
  <si>
    <t xml:space="preserve">Primary </t>
  </si>
  <si>
    <t xml:space="preserve">Tap Selector </t>
  </si>
  <si>
    <t xml:space="preserve">Manual Off Load with Padlocking Facility </t>
  </si>
  <si>
    <t xml:space="preserve">Cooling </t>
  </si>
  <si>
    <t xml:space="preserve">ONAN </t>
  </si>
  <si>
    <t xml:space="preserve">Dehydrating breather </t>
  </si>
  <si>
    <t xml:space="preserve">Gas and oil actuated relay </t>
  </si>
  <si>
    <t xml:space="preserve">Indicating thermometer with trip and alarm relay </t>
  </si>
  <si>
    <t xml:space="preserve">Thermometer pocket </t>
  </si>
  <si>
    <t xml:space="preserve">Oil Level Sight Glass </t>
  </si>
  <si>
    <t xml:space="preserve">Pressure Relief Vent </t>
  </si>
  <si>
    <t xml:space="preserve">Drain Valve </t>
  </si>
  <si>
    <t xml:space="preserve">Earth Terminals </t>
  </si>
  <si>
    <t xml:space="preserve">Yes, Two Off </t>
  </si>
  <si>
    <t xml:space="preserve">Bushings </t>
  </si>
  <si>
    <t xml:space="preserve">Power cables- Primary </t>
  </si>
  <si>
    <t xml:space="preserve">95mm2, 3 core, Type A, XLPE 6.35/11kV </t>
  </si>
  <si>
    <t xml:space="preserve">Power cables- Secondary </t>
  </si>
  <si>
    <t xml:space="preserve">Rated for a maximum current density of 2 A/mm2 at transformer full load </t>
  </si>
  <si>
    <t xml:space="preserve">Neutral Current Transformer for Backup earth fault protection </t>
  </si>
  <si>
    <t xml:space="preserve">One off 200/1, 10VA, 5P20 </t>
  </si>
  <si>
    <t xml:space="preserve">Neutral Connection </t>
  </si>
  <si>
    <t xml:space="preserve">In separate terminal box with Backup CT </t>
  </si>
  <si>
    <t xml:space="preserve">Terminal Box for CT secondary signal </t>
  </si>
  <si>
    <t xml:space="preserve">Yes, fitted with 2,5 mm2 terminals and wiring </t>
  </si>
  <si>
    <t xml:space="preserve">Current Transformers for Restricted Earth Fault Protection </t>
  </si>
  <si>
    <t xml:space="preserve">Not Required </t>
  </si>
  <si>
    <t xml:space="preserve">Transformer Paint Colour </t>
  </si>
  <si>
    <t xml:space="preserve">Routine Tests as per SANS 780 </t>
  </si>
  <si>
    <t xml:space="preserve">Oil Filling </t>
  </si>
  <si>
    <t xml:space="preserve">Yes, Oil to SANS 555 </t>
  </si>
  <si>
    <t xml:space="preserve">LV COMPARTMENT </t>
  </si>
  <si>
    <t xml:space="preserve">Common 400V distribution section required (see below) * </t>
  </si>
  <si>
    <t xml:space="preserve">LV Busbar Rating </t>
  </si>
  <si>
    <t xml:space="preserve">1,2 x Transformer Full Load Current </t>
  </si>
  <si>
    <t xml:space="preserve">LV Compartment and Component Short Circuit Rating </t>
  </si>
  <si>
    <t xml:space="preserve">50kA for 3 seconds </t>
  </si>
  <si>
    <t xml:space="preserve">LV panel surge arrestors (Class 1 and 2) </t>
  </si>
  <si>
    <t xml:space="preserve">3 phases and neutral </t>
  </si>
  <si>
    <t xml:space="preserve">Suitably rated incomer circuit breaker with 1000mA IDMT earth leakage connected to shunt trip coil, required </t>
  </si>
  <si>
    <t xml:space="preserve">1000 A </t>
  </si>
  <si>
    <t xml:space="preserve">Neutral Circuit minimum Rating </t>
  </si>
  <si>
    <t xml:space="preserve">450A </t>
  </si>
  <si>
    <t xml:space="preserve">Incomer Ammeter with selector switch </t>
  </si>
  <si>
    <t xml:space="preserve">Incomer Voltmeter with selector switch </t>
  </si>
  <si>
    <t xml:space="preserve">Suitably rated feeder circuit breakers required </t>
  </si>
  <si>
    <t xml:space="preserve">kWh metering required per outgoing circuit </t>
  </si>
  <si>
    <t xml:space="preserve">Adjustable IDMT earth leakage protection per outgoing feeder circuit (300 to 1000 mA) </t>
  </si>
  <si>
    <t xml:space="preserve">NO </t>
  </si>
  <si>
    <t xml:space="preserve">Signage: </t>
  </si>
  <si>
    <t xml:space="preserve">Transformer rating plate </t>
  </si>
  <si>
    <t xml:space="preserve">Treatment and Full First Aid Instructions on inside of MV and LV compartment doors </t>
  </si>
  <si>
    <t xml:space="preserve">Electrical warning signs on all doors and barriers </t>
  </si>
  <si>
    <t xml:space="preserve">Transformer phase labels below bushings </t>
  </si>
  <si>
    <t xml:space="preserve">Colour-coded LV busbars </t>
  </si>
  <si>
    <t xml:space="preserve">Labelling of MV and LV compartment doors </t>
  </si>
  <si>
    <t xml:space="preserve">Primary voltage, secondary voltage and kVA rating stencilled on the front, centre </t>
  </si>
  <si>
    <t xml:space="preserve">Mini-sub mass stencilled on side or rear </t>
  </si>
  <si>
    <t xml:space="preserve">Form of Installation </t>
  </si>
  <si>
    <t xml:space="preserve">Concrete plinth </t>
  </si>
  <si>
    <t>Miniature Substation Specification</t>
  </si>
  <si>
    <t>Outgoing feeder circuits (CB)</t>
  </si>
  <si>
    <t>Circuit 1– 400A,3 phase and neutral</t>
  </si>
  <si>
    <t>Circuit 2 – 250A,3 phase and neutral</t>
  </si>
  <si>
    <t>Circuit 3 – 63 A- 3 phase and neutral</t>
  </si>
  <si>
    <t>500kVA / 630kVA</t>
  </si>
  <si>
    <t>GRAND TOTAL COST FOR THE PROVISION OF  ELECTRICAL MAINTENANCE, CONSTRUCTION AND PROJECTS SUPPORT SERVICES FOR 3 YEARS (VAT EXCL) - P&amp;G's</t>
  </si>
  <si>
    <t>GRAND TOTAL COST FOR THE PROVISION OF  ELECTRICAL MAINTENANCE, CONSTRUCTION AND PROJECTS SUPPORT SERVICES FOR 3 YEARS (VAT EXCL) - Labour</t>
  </si>
  <si>
    <t>3. Total Cost for the Provision of Electrical Maintenance, Construction and Projects Support Services for a Period of 36 Months</t>
  </si>
  <si>
    <t>Material Unit Price for YEAR 1</t>
  </si>
  <si>
    <t>Material Unit Price for YEAR 3</t>
  </si>
  <si>
    <t>Material Unit Price for YEAR 2</t>
  </si>
  <si>
    <t>CABLES</t>
  </si>
  <si>
    <t>3c x 70 mm2 - cable with SS strap &amp; rubber cushion</t>
  </si>
  <si>
    <t>3c x 120 mm2 - cable with SS strap &amp; rubber cushion</t>
  </si>
  <si>
    <t>3c x 150 mm2 cable with SS strap &amp; rubber cushion</t>
  </si>
  <si>
    <t xml:space="preserve">3c x 185 mm2 cable with SS strap &amp; rubber cushion </t>
  </si>
  <si>
    <t>3c x 240 mm2 cable with SS strap &amp; rubber cushion</t>
  </si>
  <si>
    <t xml:space="preserve">3c x 300 mm2 -  cable with SS strap &amp; rubber cushion                                                                                                                             </t>
  </si>
  <si>
    <t>3 c x 2,5 mm2 -  cable with SS strap &amp; rubber cushion</t>
  </si>
  <si>
    <t>ELECTRICAL CONSTRUCTION AND  ATION</t>
  </si>
  <si>
    <t>3c x 120 mm2 -   cable with SS strap &amp; rubber cushion</t>
  </si>
  <si>
    <t>4 c x 2,5 mm2-    cable with SS strap &amp; rubber cushion</t>
  </si>
  <si>
    <t>7 c x 2,5 mm2 -    cable with SS strap &amp; rubber cushion</t>
  </si>
  <si>
    <t>3 c x 4 mm2 -    cable with SS strap &amp; rubber cushion</t>
  </si>
  <si>
    <t>4 c x 4 mm2 -    cable with SS strap &amp; rubber cushion</t>
  </si>
  <si>
    <t>3 c x 6 mm2 -    cable with SS strap &amp; rubber cushion</t>
  </si>
  <si>
    <t>4 c x 6 mm2 -    cable with SS strap &amp; rubber cushion</t>
  </si>
  <si>
    <t>3 c x 10 mm2 -    cable with SS strap &amp; rubber cushion</t>
  </si>
  <si>
    <t>4 c x 10 mm2 -    cable with SS strap &amp; rubber cushion</t>
  </si>
  <si>
    <t>3 c x 16 mm2 -    cable with SS strap &amp; rubber cushion</t>
  </si>
  <si>
    <t>4 c x 16 mm2 -    cable with SS strap &amp; rubber cushion</t>
  </si>
  <si>
    <t>3 c x 25 mm2 -    cable with SS strap &amp; rubber cushion</t>
  </si>
  <si>
    <t>4 c x 25 mm2 -    cable with SS strap &amp; rubber cushion</t>
  </si>
  <si>
    <t>3 c x 35 mm2 -    cable with SS strap &amp; rubber cushion</t>
  </si>
  <si>
    <t>4 c x 35 mm2 -    cable with SS strap &amp; rubber cushion</t>
  </si>
  <si>
    <t>3 c x 50 mm2 -    cable with SS strap &amp; rubber cushion</t>
  </si>
  <si>
    <t>4 c x 50 mm2 -    cable with SS strap &amp; rubber cushion</t>
  </si>
  <si>
    <t>3 c x 70 mm2 -    cable with SS strap &amp; rubber cushion</t>
  </si>
  <si>
    <t>4 c x 70 mm2 -    cable with SS strap &amp; rubber cushion</t>
  </si>
  <si>
    <t>3 c x 95 mm2 -    cable with SS strap &amp; rubber cushion</t>
  </si>
  <si>
    <t xml:space="preserve">4 c x 95 mm2 -    cable with SS strap &amp; rubber cushion </t>
  </si>
  <si>
    <t>3 c x 120 mm2 -    cable with SS strap &amp; rubber cushion</t>
  </si>
  <si>
    <t>4 c x 120 mm2 -    cable with SS strap &amp; rubber cushion</t>
  </si>
  <si>
    <t>3 c x 150 mm2 -    cable with SS strap &amp; rubber cushion</t>
  </si>
  <si>
    <t>4 c x 150 mm2 -    cable with SS strap &amp; rubber cushion</t>
  </si>
  <si>
    <t>3 c x 185 mm2 -    cable with SS strap &amp; rubber cushion</t>
  </si>
  <si>
    <t>4 c x 185 mm2 -    cable with SS strap &amp; rubber cushion</t>
  </si>
  <si>
    <t>3 c x 240 mm2 -    cable with SS strap &amp; rubber cushion</t>
  </si>
  <si>
    <t>4 c x 240 mm2 -    cable with SS strap &amp; rubber cushion</t>
  </si>
  <si>
    <t>3 c x 300 mm2 -    cable with SS strap &amp; rubber cushion</t>
  </si>
  <si>
    <t>4 c x 300 mm2 -    cable with SS strap &amp; rubber cushion</t>
  </si>
  <si>
    <t>1 c x 400 mm2 -    cable with SS strap &amp; rubber cushion</t>
  </si>
  <si>
    <t>1 c x 630 mm2 -    cable with SS strap &amp; rubber cushion</t>
  </si>
  <si>
    <t>2 Pair Screened -   cable with SS strap &amp; rubber cushion</t>
  </si>
  <si>
    <t>4 Pair Screened-   cable with SS strap &amp; rubber cushion</t>
  </si>
  <si>
    <t>8 Pair Screened-   cable with SS strap &amp; rubber cushion</t>
  </si>
  <si>
    <t>CABLE  ATION</t>
  </si>
  <si>
    <t>Total Price 
per Year</t>
  </si>
  <si>
    <t>Estimated hours in for each year per person</t>
  </si>
  <si>
    <t>NOTE: BIDDERS ARE TO NOT INCLUDE MATERIALS IN PRICING AS THIS WILL BE COVERED SEPARATE FROM THE CONTRACT</t>
  </si>
  <si>
    <t>NOTE: THIS IS SOLELY FOR INTERNAL PROCESS PURPOSES, BIDDER TO NOT INCLUDE IN PRICING SUMMARY</t>
  </si>
  <si>
    <t xml:space="preserve">  HDG cable rack including fixing accessories</t>
  </si>
  <si>
    <t xml:space="preserve">  HDG surface mounted conduit including fixing accessories</t>
  </si>
  <si>
    <t xml:space="preserve">  HDG angle iron including fixing accessories</t>
  </si>
  <si>
    <t xml:space="preserve">  HDG Duplex Coated PS100/3 cable rack including fixing accessories</t>
  </si>
  <si>
    <t xml:space="preserve">  HDG UNISTRUT including fixing accessories</t>
  </si>
  <si>
    <t xml:space="preserve">  6.35/11 kV cables - XLPE / PVC / SWA / PVC</t>
  </si>
  <si>
    <t xml:space="preserve">  &amp;   6.35/11 kV cables - PILC / SWA / PVC T17</t>
  </si>
  <si>
    <t xml:space="preserve">  &amp;   600/1000 V cables - PVC / PVC/ SWA / PVC</t>
  </si>
  <si>
    <t xml:space="preserve">  &amp;   600/1000 V single core cables - PVC / PVC</t>
  </si>
  <si>
    <t xml:space="preserve">  &amp;   instrument cable - Dekabon</t>
  </si>
  <si>
    <t xml:space="preserve">  &amp;   Cable Cleats  </t>
  </si>
  <si>
    <t>CABLE GLAND AND TERMINATE (Including   and  ation of glands and termination kits)</t>
  </si>
  <si>
    <t xml:space="preserve">  and    6.35/11kV cable JOINT - XLPE / PVC / SWA / PVC
(Type Raychem)</t>
  </si>
  <si>
    <t xml:space="preserve">  and   6.35/11 kV cable JOINT - PILC / SWA / PVC
(Type Raychem)</t>
  </si>
  <si>
    <t xml:space="preserve">  and   600/1000 V cable JOINT - PVC / PVC/ SWA / PVC (3M ONLY)</t>
  </si>
  <si>
    <t xml:space="preserve">  and    600/1000 V cable JOINT - PVC / PVC/ LE / SWA / PVC (3M Only)</t>
  </si>
  <si>
    <t xml:space="preserve">2 Pair Screened -   bootlace ferrule, crimp , secure with torque screwdriver </t>
  </si>
  <si>
    <t xml:space="preserve">4 Pair Screened -   bootlace ferrule, crimp , secure with torque screwdriver </t>
  </si>
  <si>
    <t xml:space="preserve">8 Pair Screened -   bootlace ferrule, crimp , secure with torque screwdriver </t>
  </si>
  <si>
    <t xml:space="preserve">  and   600/1000 V cable JOINT and Test before Jointing and after jointing - PVC / PVC/ SWA / PVC (3M ONLY)</t>
  </si>
  <si>
    <t xml:space="preserve">  and    600/1000 V cable JOINT - XLPE / PVC / SWA / LE / PVC (3M Only)</t>
  </si>
  <si>
    <t xml:space="preserve">  and    6.35/11kV cable JOINT - XLPE / PVC / SWA / PVC and Test before jointing and after jointing (Type Raychem)  </t>
  </si>
  <si>
    <t xml:space="preserve">  &amp;   Substation Gland Plates</t>
  </si>
  <si>
    <t xml:space="preserve">  &amp;   Substation Gland Plates 400mm wide</t>
  </si>
  <si>
    <t xml:space="preserve">  &amp;   Substation Gland Plates 800mm wide</t>
  </si>
  <si>
    <t xml:space="preserve">  &amp;   earth conductors</t>
  </si>
  <si>
    <t xml:space="preserve">  &amp;   earth electrode - including fixing accessories</t>
  </si>
  <si>
    <t xml:space="preserve">  &amp;   earth bar - including fixing accessories</t>
  </si>
  <si>
    <t>Earthing terminations (incl   &amp;  ation of lugs)</t>
  </si>
  <si>
    <t xml:space="preserve">  &amp;   earthing accessories</t>
  </si>
  <si>
    <t xml:space="preserve">  &amp;   motor control station (RCU) - including stand</t>
  </si>
  <si>
    <t xml:space="preserve">  &amp;   isolators - including stand</t>
  </si>
  <si>
    <t xml:space="preserve">  &amp;   hazardous area lighting assemblies including light fitting and all material</t>
  </si>
  <si>
    <t xml:space="preserve">  and   safe area light fittings including fixing accessories</t>
  </si>
  <si>
    <t xml:space="preserve">  &amp;   welding socket outlets including accessories</t>
  </si>
  <si>
    <t xml:space="preserve">  and   switched socket outlet assemblies including accessories </t>
  </si>
  <si>
    <t xml:space="preserve">  and   junction boxes</t>
  </si>
  <si>
    <t xml:space="preserve">  and   circuit breakers</t>
  </si>
  <si>
    <t xml:space="preserve">  and   Circuit breakers. 10amp, 20amp, 40amp</t>
  </si>
  <si>
    <t xml:space="preserve">  and   single lever light switches</t>
  </si>
  <si>
    <t xml:space="preserve">  &amp;   6.6/0.4kV minisub, Type B ,coastal as per spec</t>
  </si>
  <si>
    <t xml:space="preserve">  and   500kVA with RMU on existing concrete plinth</t>
  </si>
  <si>
    <t xml:space="preserve">  and   500kVA without RMU on existing concrete plinth</t>
  </si>
  <si>
    <t xml:space="preserve">  and   630kVA with RMU on existing concrete plinth</t>
  </si>
  <si>
    <t xml:space="preserve">  and   630kVA without RMU on existing concrete plinth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</si>
</sst>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R&quot;#,##0.00;\-&quot;R&quot;#,##0.00"/>
    <numFmt numFmtId="44" formatCode="_-&quot;R&quot;* #,##0.00_-;\-&quot;R&quot;* #,##0.00_-;_-&quot;R&quot;* &quot;-&quot;??_-;_-@_-"/>
    <numFmt numFmtId="43" formatCode="_-* #,##0.00_-;\-* #,##0.00_-;_-* &quot;-&quot;??_-;_-@_-"/>
    <numFmt numFmtId="164" formatCode="&quot;R&quot;#,##0.00"/>
    <numFmt numFmtId="165" formatCode="&quot;R&quot;\ #,##0.00"/>
    <numFmt numFmtId="166" formatCode="_ &quot;R&quot;\ * #,##0.00_ ;_ &quot;R&quot;\ * \-#,##0.00_ ;_ &quot;R&quot;\ * &quot;-&quot;??_ ;_ @_ "/>
    <numFmt numFmtId="167" formatCode="#,##0.00_ ;\-#,##0.00\ "/>
    <numFmt numFmtId="168" formatCode="_(&quot;R&quot;* #,##0.00_);_(&quot;R&quot;* \(#,##0.00\);_(&quot;R&quot;* &quot;-&quot;??_);_(@_)"/>
  </numFmts>
  <fonts count="29">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10"/>
      <name val="MS Sans Serif"/>
    </font>
    <font>
      <sz val="11"/>
      <name val="MS Sans Serif"/>
      <family val="2"/>
    </font>
    <font>
      <sz val="11"/>
      <name val="Arial"/>
      <family val="2"/>
    </font>
    <font>
      <sz val="10"/>
      <name val="MS Sans Serif"/>
      <family val="2"/>
    </font>
    <font>
      <b/>
      <sz val="11"/>
      <name val="Arial"/>
      <family val="2"/>
    </font>
    <font>
      <b/>
      <sz val="11"/>
      <color rgb="FFFF0000"/>
      <name val="MS Sans Serif"/>
      <family val="2"/>
    </font>
    <font>
      <b/>
      <sz val="12"/>
      <name val="Aptos Narrow"/>
      <family val="2"/>
      <scheme val="minor"/>
    </font>
    <font>
      <sz val="9"/>
      <color theme="1"/>
      <name val="Arial"/>
      <family val="2"/>
    </font>
    <font>
      <b/>
      <sz val="11"/>
      <color theme="1"/>
      <name val="Arial"/>
      <family val="2"/>
    </font>
    <font>
      <b/>
      <sz val="12"/>
      <name val="Arial Narrow"/>
      <family val="2"/>
    </font>
    <font>
      <b/>
      <sz val="9"/>
      <name val="Arial"/>
      <family val="2"/>
    </font>
    <font>
      <b/>
      <sz val="9"/>
      <color theme="1"/>
      <name val="Arial"/>
      <family val="2"/>
    </font>
    <font>
      <b/>
      <sz val="16"/>
      <color theme="0"/>
      <name val="Arial"/>
      <family val="2"/>
    </font>
    <font>
      <b/>
      <sz val="13"/>
      <color theme="0"/>
      <name val="Arial"/>
      <family val="2"/>
    </font>
    <font>
      <sz val="12"/>
      <name val="Arial MT"/>
    </font>
    <font>
      <b/>
      <sz val="12"/>
      <name val="Arial"/>
      <family val="2"/>
    </font>
    <font>
      <sz val="10"/>
      <name val="Arial"/>
      <family val="2"/>
    </font>
    <font>
      <i/>
      <sz val="10"/>
      <name val="Arial"/>
      <family val="2"/>
    </font>
    <font>
      <b/>
      <sz val="10"/>
      <name val="Arial"/>
      <family val="2"/>
    </font>
    <font>
      <sz val="9"/>
      <name val="Arial"/>
      <family val="2"/>
    </font>
    <font>
      <b/>
      <u/>
      <sz val="14"/>
      <color theme="1"/>
      <name val="Arial"/>
      <family val="2"/>
    </font>
    <font>
      <sz val="11"/>
      <color theme="1"/>
      <name val="Arial"/>
      <family val="2"/>
    </font>
    <font>
      <sz val="11"/>
      <color rgb="FF000000"/>
      <name val="Arial"/>
      <family val="2"/>
    </font>
    <font>
      <b/>
      <u/>
      <sz val="11"/>
      <color rgb="FFFF0000"/>
      <name val="Aptos Narrow"/>
      <family val="2"/>
      <scheme val="minor"/>
    </font>
    <font>
      <b/>
      <u/>
      <sz val="10"/>
      <color rgb="FFFF0000"/>
      <name val="Arial"/>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indexed="9"/>
        <bgColor indexed="64"/>
      </patternFill>
    </fill>
    <fill>
      <patternFill patternType="solid">
        <fgColor rgb="FFFFFF00"/>
        <bgColor indexed="64"/>
      </patternFill>
    </fill>
  </fills>
  <borders count="5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auto="1"/>
      </top>
      <bottom style="thin">
        <color auto="1"/>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thin">
        <color auto="1"/>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auto="1"/>
      </bottom>
      <diagonal/>
    </border>
    <border>
      <left style="thin">
        <color indexed="64"/>
      </left>
      <right style="medium">
        <color indexed="64"/>
      </right>
      <top style="thin">
        <color auto="1"/>
      </top>
      <bottom style="thin">
        <color auto="1"/>
      </bottom>
      <diagonal/>
    </border>
    <border>
      <left style="thin">
        <color indexed="64"/>
      </left>
      <right style="thin">
        <color indexed="64"/>
      </right>
      <top style="thin">
        <color auto="1"/>
      </top>
      <bottom style="medium">
        <color indexed="64"/>
      </bottom>
      <diagonal/>
    </border>
    <border>
      <left style="thin">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43" fontId="1" fillId="0" borderId="0" applyFont="0" applyFill="0" applyBorder="0" applyAlignment="0" applyProtection="0"/>
    <xf numFmtId="0" fontId="4" fillId="0" borderId="0"/>
    <xf numFmtId="0" fontId="7" fillId="0" borderId="0"/>
    <xf numFmtId="44" fontId="1" fillId="0" borderId="0" applyFont="0" applyFill="0" applyBorder="0" applyAlignment="0" applyProtection="0"/>
    <xf numFmtId="9" fontId="1" fillId="0" borderId="0" applyFont="0" applyFill="0" applyBorder="0" applyAlignment="0" applyProtection="0"/>
    <xf numFmtId="0" fontId="18" fillId="0" borderId="0"/>
    <xf numFmtId="0" fontId="20" fillId="0" borderId="0">
      <alignment vertical="center"/>
    </xf>
  </cellStyleXfs>
  <cellXfs count="175">
    <xf numFmtId="0" fontId="0" fillId="0" borderId="0" xfId="0"/>
    <xf numFmtId="0" fontId="2" fillId="0" borderId="0" xfId="0" applyFont="1"/>
    <xf numFmtId="0" fontId="9" fillId="0" borderId="0" xfId="0" applyFont="1"/>
    <xf numFmtId="0" fontId="5" fillId="0" borderId="0" xfId="0" applyFont="1"/>
    <xf numFmtId="0" fontId="9" fillId="0" borderId="0" xfId="0" applyFont="1" applyAlignment="1">
      <alignment wrapText="1"/>
    </xf>
    <xf numFmtId="0" fontId="0" fillId="2" borderId="11" xfId="0" applyFill="1" applyBorder="1" applyAlignment="1">
      <alignment horizontal="left" wrapText="1"/>
    </xf>
    <xf numFmtId="0" fontId="11" fillId="0" borderId="0" xfId="0" applyFont="1"/>
    <xf numFmtId="0" fontId="11" fillId="0" borderId="0" xfId="0" applyFont="1" applyAlignment="1">
      <alignment horizontal="center"/>
    </xf>
    <xf numFmtId="0" fontId="12" fillId="0" borderId="0" xfId="0" applyFont="1"/>
    <xf numFmtId="0" fontId="12" fillId="0" borderId="0" xfId="0" applyFont="1" applyAlignment="1">
      <alignment vertical="top" wrapText="1"/>
    </xf>
    <xf numFmtId="0" fontId="0" fillId="2" borderId="16" xfId="0" applyFill="1" applyBorder="1" applyAlignment="1">
      <alignment horizontal="left"/>
    </xf>
    <xf numFmtId="0" fontId="6" fillId="2" borderId="17" xfId="2" applyFont="1" applyFill="1" applyBorder="1" applyAlignment="1">
      <alignment wrapText="1"/>
    </xf>
    <xf numFmtId="165" fontId="15" fillId="3" borderId="8" xfId="4" applyNumberFormat="1" applyFont="1" applyFill="1" applyBorder="1" applyAlignment="1"/>
    <xf numFmtId="165" fontId="15" fillId="3" borderId="15" xfId="4" applyNumberFormat="1" applyFont="1" applyFill="1" applyBorder="1" applyAlignment="1"/>
    <xf numFmtId="0" fontId="14" fillId="2" borderId="7" xfId="0" applyFont="1" applyFill="1" applyBorder="1" applyAlignment="1">
      <alignment horizontal="center" vertical="center" wrapText="1"/>
    </xf>
    <xf numFmtId="0" fontId="0" fillId="2" borderId="17" xfId="0" applyFill="1" applyBorder="1" applyAlignment="1">
      <alignment horizontal="center"/>
    </xf>
    <xf numFmtId="0" fontId="0" fillId="2" borderId="17" xfId="0" applyFill="1" applyBorder="1" applyAlignment="1">
      <alignment horizontal="center" wrapText="1"/>
    </xf>
    <xf numFmtId="0" fontId="6" fillId="2" borderId="3" xfId="2" applyFont="1" applyFill="1" applyBorder="1" applyAlignment="1">
      <alignment wrapText="1"/>
    </xf>
    <xf numFmtId="0" fontId="0" fillId="2" borderId="3" xfId="0" applyFill="1" applyBorder="1" applyAlignment="1">
      <alignment horizontal="center"/>
    </xf>
    <xf numFmtId="0" fontId="10" fillId="5" borderId="1" xfId="0" applyFont="1" applyFill="1" applyBorder="1" applyAlignment="1">
      <alignment horizontal="left" vertical="center" wrapText="1"/>
    </xf>
    <xf numFmtId="0" fontId="10" fillId="5" borderId="2" xfId="0" applyFont="1" applyFill="1" applyBorder="1" applyAlignment="1">
      <alignment horizontal="left" vertical="center"/>
    </xf>
    <xf numFmtId="0" fontId="10" fillId="5" borderId="2" xfId="0" applyFont="1" applyFill="1" applyBorder="1" applyAlignment="1">
      <alignment horizontal="center" vertical="center" wrapText="1"/>
    </xf>
    <xf numFmtId="0" fontId="10" fillId="5" borderId="28" xfId="0" applyFont="1" applyFill="1" applyBorder="1" applyAlignment="1">
      <alignment horizontal="left" vertical="center" wrapText="1"/>
    </xf>
    <xf numFmtId="0" fontId="10" fillId="5" borderId="26" xfId="0" applyFont="1" applyFill="1" applyBorder="1" applyAlignment="1">
      <alignment vertical="center"/>
    </xf>
    <xf numFmtId="0" fontId="10" fillId="5" borderId="23" xfId="0" applyFont="1" applyFill="1" applyBorder="1" applyAlignment="1">
      <alignment vertical="center"/>
    </xf>
    <xf numFmtId="0" fontId="10" fillId="5" borderId="27" xfId="0" applyFont="1" applyFill="1" applyBorder="1" applyAlignment="1">
      <alignment vertical="center"/>
    </xf>
    <xf numFmtId="0" fontId="0" fillId="2" borderId="29" xfId="0" applyFill="1" applyBorder="1" applyAlignment="1">
      <alignment horizontal="left" wrapText="1"/>
    </xf>
    <xf numFmtId="164" fontId="0" fillId="2" borderId="3" xfId="0" applyNumberFormat="1" applyFill="1" applyBorder="1"/>
    <xf numFmtId="164" fontId="0" fillId="2" borderId="22" xfId="0" applyNumberFormat="1" applyFill="1" applyBorder="1"/>
    <xf numFmtId="164" fontId="0" fillId="2" borderId="15" xfId="0" applyNumberFormat="1" applyFill="1" applyBorder="1"/>
    <xf numFmtId="164" fontId="0" fillId="2" borderId="20" xfId="0" applyNumberFormat="1" applyFill="1" applyBorder="1"/>
    <xf numFmtId="0" fontId="20" fillId="0" borderId="0" xfId="7">
      <alignment vertical="center"/>
    </xf>
    <xf numFmtId="7" fontId="0" fillId="7" borderId="3" xfId="1" applyNumberFormat="1" applyFont="1" applyFill="1" applyBorder="1"/>
    <xf numFmtId="164" fontId="0" fillId="7" borderId="18" xfId="0" applyNumberFormat="1" applyFill="1" applyBorder="1"/>
    <xf numFmtId="0" fontId="0" fillId="7" borderId="17" xfId="0" applyFill="1" applyBorder="1" applyAlignment="1">
      <alignment vertical="center" wrapText="1"/>
    </xf>
    <xf numFmtId="0" fontId="0" fillId="7" borderId="19" xfId="0" applyFill="1" applyBorder="1" applyAlignment="1">
      <alignment vertical="center" wrapText="1"/>
    </xf>
    <xf numFmtId="0" fontId="0" fillId="2" borderId="12" xfId="0" applyFill="1" applyBorder="1" applyAlignment="1">
      <alignment horizontal="left"/>
    </xf>
    <xf numFmtId="7" fontId="0" fillId="2" borderId="5" xfId="0" applyNumberFormat="1" applyFill="1" applyBorder="1"/>
    <xf numFmtId="0" fontId="0" fillId="2" borderId="35" xfId="0" applyFill="1" applyBorder="1" applyAlignment="1">
      <alignment horizontal="left"/>
    </xf>
    <xf numFmtId="0" fontId="6" fillId="2" borderId="36" xfId="2" applyFont="1" applyFill="1" applyBorder="1" applyAlignment="1">
      <alignment wrapText="1"/>
    </xf>
    <xf numFmtId="0" fontId="0" fillId="2" borderId="36" xfId="0" applyFill="1" applyBorder="1" applyAlignment="1">
      <alignment horizontal="center"/>
    </xf>
    <xf numFmtId="7" fontId="0" fillId="7" borderId="36" xfId="1" applyNumberFormat="1" applyFont="1" applyFill="1" applyBorder="1"/>
    <xf numFmtId="7" fontId="0" fillId="2" borderId="37" xfId="0" applyNumberFormat="1" applyFill="1" applyBorder="1"/>
    <xf numFmtId="0" fontId="6" fillId="2" borderId="39" xfId="2" applyFont="1" applyFill="1" applyBorder="1" applyAlignment="1">
      <alignment wrapText="1"/>
    </xf>
    <xf numFmtId="0" fontId="0" fillId="2" borderId="39" xfId="0" applyFill="1" applyBorder="1" applyAlignment="1">
      <alignment horizontal="center"/>
    </xf>
    <xf numFmtId="7" fontId="0" fillId="7" borderId="39" xfId="1" applyNumberFormat="1" applyFont="1" applyFill="1" applyBorder="1"/>
    <xf numFmtId="7" fontId="0" fillId="2" borderId="40" xfId="0" applyNumberFormat="1" applyFill="1" applyBorder="1"/>
    <xf numFmtId="164" fontId="0" fillId="2" borderId="21" xfId="0" applyNumberFormat="1" applyFill="1" applyBorder="1"/>
    <xf numFmtId="164" fontId="0" fillId="2" borderId="38" xfId="0" applyNumberFormat="1" applyFill="1" applyBorder="1"/>
    <xf numFmtId="0" fontId="10" fillId="5" borderId="10" xfId="0" applyFont="1" applyFill="1" applyBorder="1" applyAlignment="1">
      <alignment horizontal="center" vertical="center" wrapText="1"/>
    </xf>
    <xf numFmtId="164" fontId="0" fillId="2" borderId="36" xfId="0" applyNumberFormat="1" applyFill="1" applyBorder="1"/>
    <xf numFmtId="0" fontId="0" fillId="2" borderId="42" xfId="0" applyFill="1" applyBorder="1" applyAlignment="1">
      <alignment horizontal="left"/>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24" fillId="0" borderId="0" xfId="0" applyFont="1"/>
    <xf numFmtId="0" fontId="25" fillId="0" borderId="0" xfId="0" applyFont="1"/>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13" xfId="0" applyFont="1" applyBorder="1" applyAlignment="1">
      <alignment horizontal="left" vertical="center" wrapText="1"/>
    </xf>
    <xf numFmtId="0" fontId="12" fillId="0" borderId="47" xfId="0" applyFont="1" applyBorder="1" applyAlignment="1">
      <alignment horizontal="left" vertical="center" wrapText="1"/>
    </xf>
    <xf numFmtId="0" fontId="25" fillId="0" borderId="42" xfId="0" applyFont="1" applyBorder="1" applyAlignment="1">
      <alignment horizontal="left" vertical="center" wrapText="1"/>
    </xf>
    <xf numFmtId="0" fontId="25" fillId="2" borderId="36" xfId="0" applyFont="1" applyFill="1" applyBorder="1" applyAlignment="1">
      <alignment horizontal="left" vertical="center" wrapText="1"/>
    </xf>
    <xf numFmtId="0" fontId="25" fillId="0" borderId="38" xfId="0" applyFont="1" applyBorder="1" applyAlignment="1">
      <alignment horizontal="left" vertical="center" wrapText="1"/>
    </xf>
    <xf numFmtId="0" fontId="25" fillId="0" borderId="36" xfId="0" applyFont="1" applyBorder="1" applyAlignment="1">
      <alignment horizontal="left" vertical="center" wrapText="1"/>
    </xf>
    <xf numFmtId="0" fontId="12" fillId="0" borderId="38" xfId="0" applyFont="1" applyBorder="1" applyAlignment="1">
      <alignment horizontal="left" vertical="center" wrapText="1"/>
    </xf>
    <xf numFmtId="0" fontId="26" fillId="0" borderId="42" xfId="0" applyFont="1" applyBorder="1" applyAlignment="1">
      <alignment horizontal="left" vertical="center" wrapText="1"/>
    </xf>
    <xf numFmtId="0" fontId="26" fillId="2" borderId="36" xfId="0" applyFont="1" applyFill="1" applyBorder="1" applyAlignment="1">
      <alignment horizontal="left" vertical="center" wrapText="1"/>
    </xf>
    <xf numFmtId="0" fontId="26" fillId="0" borderId="38" xfId="0" applyFont="1" applyBorder="1" applyAlignment="1">
      <alignment horizontal="left" vertical="center" wrapText="1"/>
    </xf>
    <xf numFmtId="0" fontId="26" fillId="0" borderId="36" xfId="0" applyFont="1" applyBorder="1" applyAlignment="1">
      <alignment horizontal="left" vertical="center" wrapText="1"/>
    </xf>
    <xf numFmtId="0" fontId="25" fillId="0" borderId="43" xfId="0" applyFont="1" applyBorder="1" applyAlignment="1">
      <alignment horizontal="left" vertical="center" wrapText="1"/>
    </xf>
    <xf numFmtId="0" fontId="25" fillId="0" borderId="39" xfId="0" applyFont="1" applyBorder="1" applyAlignment="1">
      <alignment horizontal="left" vertical="center" wrapText="1"/>
    </xf>
    <xf numFmtId="0" fontId="25" fillId="0" borderId="41" xfId="0" applyFont="1" applyBorder="1" applyAlignment="1">
      <alignment horizontal="left" vertical="center" wrapText="1"/>
    </xf>
    <xf numFmtId="0" fontId="22" fillId="0" borderId="0" xfId="7" applyFont="1">
      <alignment vertical="center"/>
    </xf>
    <xf numFmtId="0" fontId="8" fillId="0" borderId="36" xfId="6" applyFont="1" applyBorder="1" applyAlignment="1">
      <alignment horizontal="center" vertical="center" wrapText="1"/>
    </xf>
    <xf numFmtId="0" fontId="22" fillId="0" borderId="36" xfId="6" applyFont="1" applyBorder="1" applyAlignment="1">
      <alignment horizontal="center" vertical="center" wrapText="1"/>
    </xf>
    <xf numFmtId="2" fontId="22" fillId="0" borderId="36" xfId="6" applyNumberFormat="1" applyFont="1" applyBorder="1" applyAlignment="1">
      <alignment vertical="center" wrapText="1"/>
    </xf>
    <xf numFmtId="0" fontId="19" fillId="0" borderId="36" xfId="6" quotePrefix="1" applyFont="1" applyBorder="1" applyAlignment="1">
      <alignment horizontal="center" vertical="center" wrapText="1"/>
    </xf>
    <xf numFmtId="0" fontId="21" fillId="0" borderId="36" xfId="6" applyFont="1" applyBorder="1" applyAlignment="1">
      <alignment vertical="center" wrapText="1"/>
    </xf>
    <xf numFmtId="0" fontId="21" fillId="0" borderId="36" xfId="6" applyFont="1" applyBorder="1" applyAlignment="1">
      <alignment horizontal="center" vertical="center" wrapText="1"/>
    </xf>
    <xf numFmtId="1" fontId="21" fillId="0" borderId="36" xfId="6" applyNumberFormat="1" applyFont="1" applyBorder="1" applyAlignment="1">
      <alignment horizontal="center" vertical="center" wrapText="1"/>
    </xf>
    <xf numFmtId="0" fontId="20" fillId="0" borderId="36" xfId="6" applyFont="1" applyBorder="1" applyAlignment="1">
      <alignment vertical="center" wrapText="1"/>
    </xf>
    <xf numFmtId="0" fontId="20" fillId="0" borderId="36" xfId="6" applyFont="1" applyBorder="1" applyAlignment="1">
      <alignment horizontal="center" vertical="center" wrapText="1"/>
    </xf>
    <xf numFmtId="2" fontId="20" fillId="0" borderId="36" xfId="6" applyNumberFormat="1" applyFont="1" applyBorder="1" applyAlignment="1">
      <alignment vertical="center" wrapText="1"/>
    </xf>
    <xf numFmtId="166" fontId="20" fillId="0" borderId="36" xfId="6" applyNumberFormat="1" applyFont="1" applyBorder="1" applyAlignment="1">
      <alignment vertical="center" wrapText="1"/>
    </xf>
    <xf numFmtId="167" fontId="20" fillId="0" borderId="36" xfId="6" applyNumberFormat="1" applyFont="1" applyBorder="1" applyAlignment="1">
      <alignment vertical="center" wrapText="1"/>
    </xf>
    <xf numFmtId="0" fontId="20" fillId="0" borderId="36" xfId="7" applyBorder="1" applyAlignment="1"/>
    <xf numFmtId="0" fontId="19" fillId="0" borderId="36" xfId="6" applyFont="1" applyBorder="1" applyAlignment="1">
      <alignment horizontal="center" vertical="center" wrapText="1"/>
    </xf>
    <xf numFmtId="0" fontId="23" fillId="0" borderId="36" xfId="6" applyFont="1" applyBorder="1" applyAlignment="1">
      <alignment horizontal="center" vertical="center" wrapText="1"/>
    </xf>
    <xf numFmtId="168" fontId="23" fillId="0" borderId="36" xfId="6" applyNumberFormat="1" applyFont="1" applyBorder="1" applyAlignment="1">
      <alignment vertical="center" wrapText="1"/>
    </xf>
    <xf numFmtId="0" fontId="8" fillId="0" borderId="36" xfId="6" quotePrefix="1" applyFont="1" applyBorder="1" applyAlignment="1">
      <alignment horizontal="center" vertical="center" wrapText="1"/>
    </xf>
    <xf numFmtId="0" fontId="20" fillId="6" borderId="36" xfId="6" applyFont="1" applyFill="1" applyBorder="1" applyAlignment="1">
      <alignment vertical="center" wrapText="1"/>
    </xf>
    <xf numFmtId="0" fontId="20" fillId="6" borderId="36" xfId="6" applyFont="1" applyFill="1" applyBorder="1" applyAlignment="1">
      <alignment horizontal="center" vertical="center" wrapText="1"/>
    </xf>
    <xf numFmtId="166" fontId="20" fillId="6" borderId="36" xfId="6" applyNumberFormat="1" applyFont="1" applyFill="1" applyBorder="1" applyAlignment="1">
      <alignment vertical="center" wrapText="1"/>
    </xf>
    <xf numFmtId="0" fontId="6" fillId="0" borderId="36" xfId="6" applyFont="1" applyBorder="1" applyAlignment="1">
      <alignment horizontal="center" vertical="center" wrapText="1"/>
    </xf>
    <xf numFmtId="0" fontId="0" fillId="2" borderId="36" xfId="0" applyFill="1" applyBorder="1" applyAlignment="1">
      <alignment horizontal="center" wrapText="1"/>
    </xf>
    <xf numFmtId="164" fontId="0" fillId="7" borderId="37" xfId="0" applyNumberFormat="1" applyFill="1" applyBorder="1"/>
    <xf numFmtId="0" fontId="0" fillId="7" borderId="36" xfId="0" applyFill="1" applyBorder="1" applyAlignment="1">
      <alignment vertical="center" wrapText="1"/>
    </xf>
    <xf numFmtId="0" fontId="0" fillId="7" borderId="38" xfId="0" applyFill="1" applyBorder="1" applyAlignment="1">
      <alignment vertical="center" wrapText="1"/>
    </xf>
    <xf numFmtId="164" fontId="0" fillId="7" borderId="5" xfId="0" applyNumberFormat="1" applyFill="1" applyBorder="1"/>
    <xf numFmtId="164" fontId="0" fillId="7" borderId="21" xfId="0" applyNumberFormat="1" applyFill="1" applyBorder="1"/>
    <xf numFmtId="164" fontId="0" fillId="7" borderId="38" xfId="0" applyNumberFormat="1" applyFill="1" applyBorder="1"/>
    <xf numFmtId="164" fontId="0" fillId="7" borderId="40" xfId="0" applyNumberFormat="1" applyFill="1" applyBorder="1"/>
    <xf numFmtId="164" fontId="0" fillId="7" borderId="41" xfId="0" applyNumberFormat="1" applyFill="1" applyBorder="1"/>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165" fontId="15" fillId="3" borderId="6" xfId="1" applyNumberFormat="1" applyFont="1" applyFill="1" applyBorder="1" applyAlignment="1" applyProtection="1">
      <alignment horizontal="center" vertical="center"/>
    </xf>
    <xf numFmtId="165" fontId="15" fillId="3" borderId="7" xfId="1" applyNumberFormat="1" applyFont="1" applyFill="1" applyBorder="1" applyAlignment="1" applyProtection="1">
      <alignment horizontal="center" vertical="center"/>
    </xf>
    <xf numFmtId="165" fontId="15" fillId="3" borderId="8" xfId="1" applyNumberFormat="1" applyFont="1" applyFill="1" applyBorder="1" applyAlignment="1" applyProtection="1">
      <alignment horizontal="center" vertical="center"/>
    </xf>
    <xf numFmtId="0" fontId="17" fillId="4" borderId="6" xfId="0" applyFont="1" applyFill="1" applyBorder="1" applyAlignment="1">
      <alignment horizontal="center" wrapText="1"/>
    </xf>
    <xf numFmtId="0" fontId="17" fillId="4" borderId="7" xfId="0" applyFont="1" applyFill="1" applyBorder="1" applyAlignment="1">
      <alignment horizontal="center" wrapText="1"/>
    </xf>
    <xf numFmtId="0" fontId="6" fillId="2" borderId="5" xfId="2" applyFont="1" applyFill="1" applyBorder="1" applyAlignment="1">
      <alignment horizontal="center" wrapText="1"/>
    </xf>
    <xf numFmtId="0" fontId="6" fillId="2" borderId="32" xfId="2" applyFont="1" applyFill="1" applyBorder="1" applyAlignment="1">
      <alignment horizontal="center" wrapText="1"/>
    </xf>
    <xf numFmtId="0" fontId="6" fillId="2" borderId="9" xfId="2" applyFont="1" applyFill="1" applyBorder="1" applyAlignment="1">
      <alignment horizontal="center" wrapText="1"/>
    </xf>
    <xf numFmtId="0" fontId="27" fillId="0" borderId="0" xfId="0" applyFont="1" applyAlignment="1">
      <alignment horizontal="center"/>
    </xf>
    <xf numFmtId="0" fontId="14" fillId="2" borderId="8" xfId="0" applyFont="1" applyFill="1" applyBorder="1" applyAlignment="1">
      <alignment horizontal="center" vertical="center" wrapText="1"/>
    </xf>
    <xf numFmtId="0" fontId="16" fillId="4" borderId="6" xfId="0" applyFont="1" applyFill="1" applyBorder="1" applyAlignment="1">
      <alignment horizontal="center"/>
    </xf>
    <xf numFmtId="0" fontId="16" fillId="4" borderId="7" xfId="0" applyFont="1" applyFill="1" applyBorder="1" applyAlignment="1">
      <alignment horizontal="center"/>
    </xf>
    <xf numFmtId="0" fontId="13" fillId="0" borderId="0" xfId="0" applyFont="1" applyAlignment="1">
      <alignment horizontal="center" vertical="top" wrapText="1"/>
    </xf>
    <xf numFmtId="0" fontId="10" fillId="5" borderId="25" xfId="0" applyFont="1" applyFill="1" applyBorder="1" applyAlignment="1">
      <alignment horizontal="center" vertical="center" wrapText="1"/>
    </xf>
    <xf numFmtId="0" fontId="10" fillId="5" borderId="45" xfId="0" applyFont="1" applyFill="1" applyBorder="1" applyAlignment="1">
      <alignment horizontal="center" vertical="center" wrapText="1"/>
    </xf>
    <xf numFmtId="7" fontId="0" fillId="7" borderId="5" xfId="1" applyNumberFormat="1" applyFont="1" applyFill="1" applyBorder="1" applyAlignment="1">
      <alignment horizontal="center"/>
    </xf>
    <xf numFmtId="7" fontId="0" fillId="7" borderId="9" xfId="1" applyNumberFormat="1" applyFont="1" applyFill="1" applyBorder="1" applyAlignment="1">
      <alignment horizontal="center"/>
    </xf>
    <xf numFmtId="7" fontId="0" fillId="7" borderId="37" xfId="1" applyNumberFormat="1" applyFont="1" applyFill="1" applyBorder="1" applyAlignment="1">
      <alignment horizontal="center"/>
    </xf>
    <xf numFmtId="7" fontId="0" fillId="7" borderId="24" xfId="1" applyNumberFormat="1" applyFont="1" applyFill="1" applyBorder="1" applyAlignment="1">
      <alignment horizontal="center"/>
    </xf>
    <xf numFmtId="7" fontId="0" fillId="7" borderId="40" xfId="1" applyNumberFormat="1" applyFont="1" applyFill="1" applyBorder="1" applyAlignment="1">
      <alignment horizontal="center"/>
    </xf>
    <xf numFmtId="7" fontId="0" fillId="7" borderId="44" xfId="1" applyNumberFormat="1" applyFont="1" applyFill="1" applyBorder="1" applyAlignment="1">
      <alignment horizont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3" xfId="0" applyFont="1" applyBorder="1" applyAlignment="1">
      <alignment horizontal="center" vertical="center"/>
    </xf>
    <xf numFmtId="165" fontId="15" fillId="3" borderId="6" xfId="5" applyNumberFormat="1" applyFont="1" applyFill="1" applyBorder="1" applyAlignment="1">
      <alignment horizontal="center" vertical="center"/>
    </xf>
    <xf numFmtId="165" fontId="15" fillId="3" borderId="7" xfId="5" applyNumberFormat="1" applyFont="1" applyFill="1" applyBorder="1" applyAlignment="1">
      <alignment horizontal="center" vertical="center"/>
    </xf>
    <xf numFmtId="165" fontId="15" fillId="3" borderId="8" xfId="5" applyNumberFormat="1" applyFont="1" applyFill="1" applyBorder="1" applyAlignment="1">
      <alignment horizontal="center" vertical="center"/>
    </xf>
    <xf numFmtId="0" fontId="9" fillId="0" borderId="0" xfId="0" applyFont="1" applyAlignment="1">
      <alignment horizontal="left" vertical="top" wrapText="1"/>
    </xf>
    <xf numFmtId="0" fontId="6" fillId="2" borderId="37" xfId="2" applyFont="1" applyFill="1" applyBorder="1" applyAlignment="1">
      <alignment horizontal="center" wrapText="1"/>
    </xf>
    <xf numFmtId="0" fontId="6" fillId="2" borderId="4" xfId="2" applyFont="1" applyFill="1" applyBorder="1" applyAlignment="1">
      <alignment horizontal="center" wrapText="1"/>
    </xf>
    <xf numFmtId="0" fontId="6" fillId="2" borderId="24" xfId="2" applyFont="1" applyFill="1" applyBorder="1" applyAlignment="1">
      <alignment horizontal="center" wrapText="1"/>
    </xf>
    <xf numFmtId="0" fontId="15" fillId="0" borderId="28"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center" vertic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25" xfId="0" applyFont="1" applyBorder="1" applyAlignment="1">
      <alignment horizontal="center"/>
    </xf>
    <xf numFmtId="0" fontId="8" fillId="0" borderId="37" xfId="6" applyFont="1" applyBorder="1" applyAlignment="1">
      <alignment vertical="center" wrapText="1"/>
    </xf>
    <xf numFmtId="0" fontId="8" fillId="0" borderId="24" xfId="6" applyFont="1" applyBorder="1" applyAlignment="1">
      <alignment vertical="center" wrapText="1"/>
    </xf>
    <xf numFmtId="0" fontId="20" fillId="0" borderId="37" xfId="6" applyFont="1" applyBorder="1" applyAlignment="1">
      <alignment vertical="center" wrapText="1"/>
    </xf>
    <xf numFmtId="0" fontId="20" fillId="0" borderId="24" xfId="6" applyFont="1" applyBorder="1" applyAlignment="1">
      <alignment vertical="center" wrapText="1"/>
    </xf>
    <xf numFmtId="0" fontId="19" fillId="0" borderId="37" xfId="6" applyFont="1" applyBorder="1" applyAlignment="1">
      <alignment vertical="center" wrapText="1"/>
    </xf>
    <xf numFmtId="0" fontId="19" fillId="0" borderId="24" xfId="6" applyFont="1" applyBorder="1" applyAlignment="1">
      <alignment vertical="center" wrapText="1"/>
    </xf>
    <xf numFmtId="0" fontId="23" fillId="0" borderId="37" xfId="6" applyFont="1" applyBorder="1" applyAlignment="1">
      <alignment vertical="center" wrapText="1"/>
    </xf>
    <xf numFmtId="0" fontId="23" fillId="0" borderId="24" xfId="6" applyFont="1" applyBorder="1" applyAlignment="1">
      <alignment vertical="center" wrapText="1"/>
    </xf>
    <xf numFmtId="0" fontId="20" fillId="0" borderId="37" xfId="6" applyFont="1" applyBorder="1" applyAlignment="1">
      <alignment horizontal="left" vertical="center" wrapText="1"/>
    </xf>
    <xf numFmtId="0" fontId="20" fillId="0" borderId="24" xfId="6" applyFont="1" applyBorder="1" applyAlignment="1">
      <alignment horizontal="left" vertical="center" wrapText="1"/>
    </xf>
    <xf numFmtId="0" fontId="8" fillId="0" borderId="37" xfId="6" applyFont="1" applyBorder="1" applyAlignment="1">
      <alignment horizontal="left" vertical="center" wrapText="1"/>
    </xf>
    <xf numFmtId="0" fontId="8" fillId="0" borderId="24" xfId="6" applyFont="1" applyBorder="1" applyAlignment="1">
      <alignment horizontal="left" vertical="center" wrapText="1"/>
    </xf>
    <xf numFmtId="0" fontId="8" fillId="6" borderId="37" xfId="6" applyFont="1" applyFill="1" applyBorder="1" applyAlignment="1">
      <alignment vertical="center" wrapText="1"/>
    </xf>
    <xf numFmtId="0" fontId="8" fillId="6" borderId="24" xfId="6" applyFont="1" applyFill="1" applyBorder="1" applyAlignment="1">
      <alignment vertical="center" wrapText="1"/>
    </xf>
    <xf numFmtId="0" fontId="20" fillId="6" borderId="37" xfId="6" applyFont="1" applyFill="1" applyBorder="1" applyAlignment="1">
      <alignment vertical="center" wrapText="1"/>
    </xf>
    <xf numFmtId="0" fontId="20" fillId="6" borderId="24" xfId="6" applyFont="1" applyFill="1" applyBorder="1" applyAlignment="1">
      <alignment vertical="center" wrapText="1"/>
    </xf>
    <xf numFmtId="0" fontId="14" fillId="0" borderId="37" xfId="6" applyFont="1" applyBorder="1" applyAlignment="1">
      <alignment horizontal="left" vertical="center" wrapText="1"/>
    </xf>
    <xf numFmtId="0" fontId="14" fillId="0" borderId="24" xfId="6" applyFont="1" applyBorder="1" applyAlignment="1">
      <alignment horizontal="left" vertical="center" wrapText="1"/>
    </xf>
    <xf numFmtId="0" fontId="22" fillId="0" borderId="37" xfId="6" applyFont="1" applyBorder="1" applyAlignment="1">
      <alignment vertical="center" wrapText="1"/>
    </xf>
    <xf numFmtId="0" fontId="22" fillId="0" borderId="24" xfId="6" applyFont="1" applyBorder="1" applyAlignment="1">
      <alignment vertical="center" wrapText="1"/>
    </xf>
    <xf numFmtId="0" fontId="28" fillId="0" borderId="0" xfId="7" applyFont="1" applyAlignment="1">
      <alignment horizontal="center" vertical="center"/>
    </xf>
    <xf numFmtId="0" fontId="19" fillId="6" borderId="18" xfId="6" applyFont="1" applyFill="1" applyBorder="1" applyAlignment="1">
      <alignment horizontal="center" wrapText="1"/>
    </xf>
    <xf numFmtId="0" fontId="19" fillId="6" borderId="51" xfId="6" applyFont="1" applyFill="1" applyBorder="1" applyAlignment="1">
      <alignment horizontal="center" wrapText="1"/>
    </xf>
    <xf numFmtId="0" fontId="19" fillId="6" borderId="52" xfId="6" applyFont="1" applyFill="1" applyBorder="1" applyAlignment="1">
      <alignment horizontal="center" wrapText="1"/>
    </xf>
    <xf numFmtId="0" fontId="19" fillId="6" borderId="48" xfId="6" applyFont="1" applyFill="1" applyBorder="1" applyAlignment="1">
      <alignment horizontal="center" wrapText="1"/>
    </xf>
    <xf numFmtId="0" fontId="19" fillId="6" borderId="49" xfId="6" applyFont="1" applyFill="1" applyBorder="1" applyAlignment="1">
      <alignment horizontal="center" wrapText="1"/>
    </xf>
    <xf numFmtId="0" fontId="19" fillId="6" borderId="50" xfId="6" applyFont="1" applyFill="1" applyBorder="1" applyAlignment="1">
      <alignment horizontal="center" wrapText="1"/>
    </xf>
    <xf numFmtId="0" fontId="8" fillId="0" borderId="37" xfId="6" applyFont="1" applyBorder="1" applyAlignment="1">
      <alignment horizontal="center" vertical="center"/>
    </xf>
    <xf numFmtId="0" fontId="8" fillId="0" borderId="4" xfId="6" applyFont="1" applyBorder="1" applyAlignment="1">
      <alignment horizontal="center" vertical="center"/>
    </xf>
    <xf numFmtId="0" fontId="12" fillId="0" borderId="42" xfId="0" applyFont="1" applyBorder="1" applyAlignment="1">
      <alignment horizontal="left" vertical="center" wrapText="1"/>
    </xf>
    <xf numFmtId="0" fontId="12" fillId="0" borderId="36" xfId="0" applyFont="1" applyBorder="1" applyAlignment="1">
      <alignment horizontal="left" vertical="center" wrapText="1"/>
    </xf>
    <xf numFmtId="0" fontId="12" fillId="0" borderId="46" xfId="0" applyFont="1" applyBorder="1" applyAlignment="1">
      <alignment horizontal="left" vertical="center" wrapText="1"/>
    </xf>
    <xf numFmtId="0" fontId="12" fillId="0" borderId="34" xfId="0" applyFont="1" applyBorder="1" applyAlignment="1">
      <alignment horizontal="left" vertical="center" wrapText="1"/>
    </xf>
  </cellXfs>
  <cellStyles count="8">
    <cellStyle name="Comma" xfId="1" builtinId="3"/>
    <cellStyle name="Currency" xfId="4" builtinId="4"/>
    <cellStyle name="Normal" xfId="0" builtinId="0"/>
    <cellStyle name="Normal 2" xfId="3" xr:uid="{299E5782-438F-4922-995B-C0D83C2752B3}"/>
    <cellStyle name="Normal 3" xfId="2" xr:uid="{EE19405B-A4E4-475C-995C-B6534A923128}"/>
    <cellStyle name="Normal 4" xfId="7" xr:uid="{5F503632-33D6-4D45-9097-29F786B0AFC9}"/>
    <cellStyle name="Normal_Installation Estimate 2003-10-24 (Fluor)" xfId="6" xr:uid="{1B0E251D-2815-4B07-93C9-16186CC9FF84}"/>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11205</xdr:colOff>
      <xdr:row>1</xdr:row>
      <xdr:rowOff>44823</xdr:rowOff>
    </xdr:from>
    <xdr:to>
      <xdr:col>2</xdr:col>
      <xdr:colOff>845416</xdr:colOff>
      <xdr:row>1</xdr:row>
      <xdr:rowOff>1060078</xdr:rowOff>
    </xdr:to>
    <xdr:pic>
      <xdr:nvPicPr>
        <xdr:cNvPr id="2" name="Picture 1">
          <a:extLst>
            <a:ext uri="{FF2B5EF4-FFF2-40B4-BE49-F238E27FC236}">
              <a16:creationId xmlns:a16="http://schemas.microsoft.com/office/drawing/2014/main" id="{A8488D46-5DB4-40C6-B576-7F9AAFEE79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3705" y="235323"/>
          <a:ext cx="1201068" cy="1018430"/>
        </a:xfrm>
        <a:prstGeom prst="rect">
          <a:avLst/>
        </a:prstGeom>
        <a:noFill/>
      </xdr:spPr>
    </xdr:pic>
    <xdr:clientData/>
  </xdr:twoCellAnchor>
  <xdr:twoCellAnchor editAs="oneCell">
    <xdr:from>
      <xdr:col>8</xdr:col>
      <xdr:colOff>233795</xdr:colOff>
      <xdr:row>1</xdr:row>
      <xdr:rowOff>5092</xdr:rowOff>
    </xdr:from>
    <xdr:to>
      <xdr:col>9</xdr:col>
      <xdr:colOff>698210</xdr:colOff>
      <xdr:row>1</xdr:row>
      <xdr:rowOff>1122840</xdr:rowOff>
    </xdr:to>
    <xdr:pic>
      <xdr:nvPicPr>
        <xdr:cNvPr id="3" name="Picture 2">
          <a:extLst>
            <a:ext uri="{FF2B5EF4-FFF2-40B4-BE49-F238E27FC236}">
              <a16:creationId xmlns:a16="http://schemas.microsoft.com/office/drawing/2014/main" id="{B7D25B89-4DA5-491B-A592-FA4996E7A75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48" r="4033"/>
        <a:stretch/>
      </xdr:blipFill>
      <xdr:spPr bwMode="auto">
        <a:xfrm>
          <a:off x="8892886" y="195592"/>
          <a:ext cx="1515340" cy="111774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11205</xdr:colOff>
      <xdr:row>1</xdr:row>
      <xdr:rowOff>44823</xdr:rowOff>
    </xdr:from>
    <xdr:to>
      <xdr:col>2</xdr:col>
      <xdr:colOff>845416</xdr:colOff>
      <xdr:row>1</xdr:row>
      <xdr:rowOff>1060078</xdr:rowOff>
    </xdr:to>
    <xdr:pic>
      <xdr:nvPicPr>
        <xdr:cNvPr id="6" name="Picture 5">
          <a:extLst>
            <a:ext uri="{FF2B5EF4-FFF2-40B4-BE49-F238E27FC236}">
              <a16:creationId xmlns:a16="http://schemas.microsoft.com/office/drawing/2014/main" id="{9C810FD6-3B87-427A-A2E3-9540D40781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7155" y="228973"/>
          <a:ext cx="1218386" cy="1012080"/>
        </a:xfrm>
        <a:prstGeom prst="rect">
          <a:avLst/>
        </a:prstGeom>
        <a:noFill/>
      </xdr:spPr>
    </xdr:pic>
    <xdr:clientData/>
  </xdr:twoCellAnchor>
  <xdr:twoCellAnchor editAs="oneCell">
    <xdr:from>
      <xdr:col>8</xdr:col>
      <xdr:colOff>233795</xdr:colOff>
      <xdr:row>1</xdr:row>
      <xdr:rowOff>5092</xdr:rowOff>
    </xdr:from>
    <xdr:to>
      <xdr:col>9</xdr:col>
      <xdr:colOff>698210</xdr:colOff>
      <xdr:row>1</xdr:row>
      <xdr:rowOff>1122840</xdr:rowOff>
    </xdr:to>
    <xdr:pic>
      <xdr:nvPicPr>
        <xdr:cNvPr id="7" name="Picture 6">
          <a:extLst>
            <a:ext uri="{FF2B5EF4-FFF2-40B4-BE49-F238E27FC236}">
              <a16:creationId xmlns:a16="http://schemas.microsoft.com/office/drawing/2014/main" id="{BA6637AB-DA74-49DF-9DEE-7CC4979FA8A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48" r="4033"/>
        <a:stretch/>
      </xdr:blipFill>
      <xdr:spPr bwMode="auto">
        <a:xfrm>
          <a:off x="9038070" y="189242"/>
          <a:ext cx="1556615" cy="111457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A4F96-70EF-4F1D-AC71-4F0FBE459334}">
  <dimension ref="B1:K58"/>
  <sheetViews>
    <sheetView topLeftCell="A41" zoomScale="110" zoomScaleNormal="110" workbookViewId="0">
      <selection activeCell="C58" sqref="C58:H58"/>
    </sheetView>
  </sheetViews>
  <sheetFormatPr defaultColWidth="8.81640625" defaultRowHeight="14.5"/>
  <cols>
    <col min="2" max="2" width="5.453125" customWidth="1"/>
    <col min="3" max="3" width="44.7265625" customWidth="1"/>
    <col min="4" max="4" width="11.1796875" customWidth="1"/>
    <col min="5" max="5" width="10.453125" customWidth="1"/>
    <col min="6" max="6" width="16.26953125" customWidth="1"/>
    <col min="7" max="7" width="13.54296875" customWidth="1"/>
    <col min="8" max="8" width="15.54296875" customWidth="1"/>
    <col min="9" max="9" width="15.7265625" customWidth="1"/>
    <col min="10" max="10" width="16.1796875" customWidth="1"/>
  </cols>
  <sheetData>
    <row r="1" spans="2:11">
      <c r="B1" s="1"/>
    </row>
    <row r="2" spans="2:11" s="6" customFormat="1" ht="102" customHeight="1">
      <c r="E2" s="7"/>
    </row>
    <row r="3" spans="2:11" s="8" customFormat="1" ht="39.75" customHeight="1">
      <c r="B3" s="117" t="s">
        <v>348</v>
      </c>
      <c r="C3" s="117"/>
      <c r="D3" s="117"/>
      <c r="E3" s="117"/>
      <c r="F3" s="117"/>
      <c r="G3" s="117"/>
      <c r="H3" s="117"/>
      <c r="I3" s="117"/>
      <c r="J3" s="117"/>
      <c r="K3" s="9"/>
    </row>
    <row r="4" spans="2:11" ht="15" thickBot="1"/>
    <row r="5" spans="2:11" ht="20.5" thickBot="1">
      <c r="B5" s="115" t="s">
        <v>31</v>
      </c>
      <c r="C5" s="116"/>
      <c r="D5" s="116"/>
      <c r="E5" s="116"/>
      <c r="F5" s="116"/>
      <c r="G5" s="116"/>
      <c r="H5" s="116"/>
      <c r="I5" s="116"/>
      <c r="J5" s="116"/>
    </row>
    <row r="6" spans="2:11" ht="32.5" thickBot="1">
      <c r="B6" s="19" t="s">
        <v>35</v>
      </c>
      <c r="C6" s="20" t="s">
        <v>22</v>
      </c>
      <c r="D6" s="21" t="s">
        <v>36</v>
      </c>
      <c r="E6" s="21" t="s">
        <v>0</v>
      </c>
      <c r="F6" s="118" t="s">
        <v>347</v>
      </c>
      <c r="G6" s="119"/>
      <c r="H6" s="21" t="s">
        <v>32</v>
      </c>
      <c r="I6" s="21" t="s">
        <v>33</v>
      </c>
      <c r="J6" s="52" t="s">
        <v>34</v>
      </c>
    </row>
    <row r="7" spans="2:11" ht="36.75" customHeight="1">
      <c r="B7" s="5" t="s">
        <v>3</v>
      </c>
      <c r="C7" s="39" t="s">
        <v>23</v>
      </c>
      <c r="D7" s="40">
        <v>1</v>
      </c>
      <c r="E7" s="94" t="s">
        <v>25</v>
      </c>
      <c r="F7" s="120"/>
      <c r="G7" s="121"/>
      <c r="H7" s="95"/>
      <c r="I7" s="96"/>
      <c r="J7" s="97"/>
    </row>
    <row r="8" spans="2:11" ht="42.5">
      <c r="B8" s="38" t="s">
        <v>1</v>
      </c>
      <c r="C8" s="39" t="s">
        <v>342</v>
      </c>
      <c r="D8" s="40">
        <v>1</v>
      </c>
      <c r="E8" s="94" t="s">
        <v>25</v>
      </c>
      <c r="F8" s="122"/>
      <c r="G8" s="123"/>
      <c r="H8" s="95"/>
      <c r="I8" s="96"/>
      <c r="J8" s="97"/>
    </row>
    <row r="9" spans="2:11" ht="43" thickBot="1">
      <c r="B9" s="10" t="s">
        <v>2</v>
      </c>
      <c r="C9" s="11" t="s">
        <v>27</v>
      </c>
      <c r="D9" s="15">
        <v>1</v>
      </c>
      <c r="E9" s="16" t="s">
        <v>25</v>
      </c>
      <c r="F9" s="124"/>
      <c r="G9" s="125"/>
      <c r="H9" s="33"/>
      <c r="I9" s="34"/>
      <c r="J9" s="35"/>
    </row>
    <row r="10" spans="2:11" s="6" customFormat="1" ht="17.899999999999999" customHeight="1" thickBot="1">
      <c r="B10" s="103" t="s">
        <v>26</v>
      </c>
      <c r="C10" s="104"/>
      <c r="D10" s="104"/>
      <c r="E10" s="104"/>
      <c r="F10" s="104"/>
      <c r="G10" s="114"/>
      <c r="H10" s="13">
        <f>SUM(H7:H9)</f>
        <v>0</v>
      </c>
      <c r="I10" s="12">
        <f>SUM(I7:I9)</f>
        <v>0</v>
      </c>
      <c r="J10" s="13">
        <f>SUM(J7:J9)</f>
        <v>0</v>
      </c>
    </row>
    <row r="11" spans="2:11" s="6" customFormat="1" ht="27" customHeight="1" thickBot="1">
      <c r="B11" s="103" t="s">
        <v>513</v>
      </c>
      <c r="C11" s="104"/>
      <c r="D11" s="104"/>
      <c r="E11" s="104"/>
      <c r="F11" s="104"/>
      <c r="G11" s="14"/>
      <c r="H11" s="105">
        <f>H10+I10+J10</f>
        <v>0</v>
      </c>
      <c r="I11" s="106"/>
      <c r="J11" s="107"/>
    </row>
    <row r="13" spans="2:11" ht="15" thickBot="1"/>
    <row r="14" spans="2:11" ht="20.5" thickBot="1">
      <c r="B14" s="115" t="s">
        <v>71</v>
      </c>
      <c r="C14" s="116"/>
      <c r="D14" s="116"/>
      <c r="E14" s="116"/>
      <c r="F14" s="116"/>
      <c r="G14" s="116"/>
      <c r="H14" s="116"/>
      <c r="I14" s="116"/>
      <c r="J14" s="116"/>
    </row>
    <row r="15" spans="2:11" ht="48.5" thickBot="1">
      <c r="B15" s="19" t="s">
        <v>35</v>
      </c>
      <c r="C15" s="20" t="s">
        <v>22</v>
      </c>
      <c r="D15" s="21" t="s">
        <v>28</v>
      </c>
      <c r="E15" s="21" t="s">
        <v>37</v>
      </c>
      <c r="F15" s="21" t="s">
        <v>566</v>
      </c>
      <c r="G15" s="21" t="s">
        <v>565</v>
      </c>
      <c r="H15" s="21" t="s">
        <v>32</v>
      </c>
      <c r="I15" s="21" t="s">
        <v>33</v>
      </c>
      <c r="J15" s="52" t="s">
        <v>34</v>
      </c>
    </row>
    <row r="16" spans="2:11">
      <c r="B16" s="36" t="s">
        <v>4</v>
      </c>
      <c r="C16" s="17" t="s">
        <v>12</v>
      </c>
      <c r="D16" s="18">
        <v>1</v>
      </c>
      <c r="E16" s="32"/>
      <c r="F16" s="18">
        <v>2100</v>
      </c>
      <c r="G16" s="37">
        <f>D16*E16*F16</f>
        <v>0</v>
      </c>
      <c r="H16" s="98"/>
      <c r="I16" s="98"/>
      <c r="J16" s="99"/>
    </row>
    <row r="17" spans="2:10">
      <c r="B17" s="38" t="s">
        <v>5</v>
      </c>
      <c r="C17" s="39" t="s">
        <v>46</v>
      </c>
      <c r="D17" s="40">
        <v>1</v>
      </c>
      <c r="E17" s="41"/>
      <c r="F17" s="40">
        <v>700</v>
      </c>
      <c r="G17" s="42">
        <f t="shared" ref="G17:G39" si="0">D17*E17*F17</f>
        <v>0</v>
      </c>
      <c r="H17" s="95"/>
      <c r="I17" s="95"/>
      <c r="J17" s="100"/>
    </row>
    <row r="18" spans="2:10">
      <c r="B18" s="38" t="s">
        <v>14</v>
      </c>
      <c r="C18" s="39" t="s">
        <v>13</v>
      </c>
      <c r="D18" s="40">
        <v>1</v>
      </c>
      <c r="E18" s="41"/>
      <c r="F18" s="40">
        <v>2100</v>
      </c>
      <c r="G18" s="42">
        <f t="shared" si="0"/>
        <v>0</v>
      </c>
      <c r="H18" s="95"/>
      <c r="I18" s="95"/>
      <c r="J18" s="100"/>
    </row>
    <row r="19" spans="2:10">
      <c r="B19" s="38" t="s">
        <v>15</v>
      </c>
      <c r="C19" s="39" t="s">
        <v>38</v>
      </c>
      <c r="D19" s="40">
        <v>2</v>
      </c>
      <c r="E19" s="41"/>
      <c r="F19" s="40">
        <v>700</v>
      </c>
      <c r="G19" s="42">
        <f t="shared" si="0"/>
        <v>0</v>
      </c>
      <c r="H19" s="95"/>
      <c r="I19" s="95"/>
      <c r="J19" s="100"/>
    </row>
    <row r="20" spans="2:10">
      <c r="B20" s="38" t="s">
        <v>52</v>
      </c>
      <c r="C20" s="39" t="s">
        <v>19</v>
      </c>
      <c r="D20" s="40">
        <v>1</v>
      </c>
      <c r="E20" s="41"/>
      <c r="F20" s="40">
        <v>700</v>
      </c>
      <c r="G20" s="42">
        <f t="shared" si="0"/>
        <v>0</v>
      </c>
      <c r="H20" s="95"/>
      <c r="I20" s="95"/>
      <c r="J20" s="100"/>
    </row>
    <row r="21" spans="2:10">
      <c r="B21" s="38" t="s">
        <v>53</v>
      </c>
      <c r="C21" s="39" t="s">
        <v>24</v>
      </c>
      <c r="D21" s="40">
        <v>2</v>
      </c>
      <c r="E21" s="41"/>
      <c r="F21" s="40">
        <v>1500</v>
      </c>
      <c r="G21" s="42">
        <f t="shared" si="0"/>
        <v>0</v>
      </c>
      <c r="H21" s="95"/>
      <c r="I21" s="95"/>
      <c r="J21" s="100"/>
    </row>
    <row r="22" spans="2:10">
      <c r="B22" s="38" t="s">
        <v>54</v>
      </c>
      <c r="C22" s="39" t="s">
        <v>40</v>
      </c>
      <c r="D22" s="40">
        <v>3</v>
      </c>
      <c r="E22" s="41"/>
      <c r="F22" s="40">
        <v>1050</v>
      </c>
      <c r="G22" s="42">
        <f t="shared" si="0"/>
        <v>0</v>
      </c>
      <c r="H22" s="95"/>
      <c r="I22" s="95"/>
      <c r="J22" s="100"/>
    </row>
    <row r="23" spans="2:10">
      <c r="B23" s="38" t="s">
        <v>55</v>
      </c>
      <c r="C23" s="39" t="s">
        <v>41</v>
      </c>
      <c r="D23" s="40">
        <v>3</v>
      </c>
      <c r="E23" s="41"/>
      <c r="F23" s="40">
        <v>1500</v>
      </c>
      <c r="G23" s="42">
        <f t="shared" si="0"/>
        <v>0</v>
      </c>
      <c r="H23" s="95"/>
      <c r="I23" s="95"/>
      <c r="J23" s="100"/>
    </row>
    <row r="24" spans="2:10">
      <c r="B24" s="38" t="s">
        <v>56</v>
      </c>
      <c r="C24" s="39" t="s">
        <v>42</v>
      </c>
      <c r="D24" s="40">
        <v>6</v>
      </c>
      <c r="E24" s="41"/>
      <c r="F24" s="40">
        <v>1500</v>
      </c>
      <c r="G24" s="42">
        <f t="shared" si="0"/>
        <v>0</v>
      </c>
      <c r="H24" s="95"/>
      <c r="I24" s="95"/>
      <c r="J24" s="100"/>
    </row>
    <row r="25" spans="2:10">
      <c r="B25" s="38" t="s">
        <v>57</v>
      </c>
      <c r="C25" s="39" t="s">
        <v>16</v>
      </c>
      <c r="D25" s="40">
        <v>1</v>
      </c>
      <c r="E25" s="41"/>
      <c r="F25" s="40">
        <v>2100</v>
      </c>
      <c r="G25" s="42">
        <f t="shared" si="0"/>
        <v>0</v>
      </c>
      <c r="H25" s="95"/>
      <c r="I25" s="95"/>
      <c r="J25" s="100"/>
    </row>
    <row r="26" spans="2:10">
      <c r="B26" s="38" t="s">
        <v>58</v>
      </c>
      <c r="C26" s="39" t="s">
        <v>45</v>
      </c>
      <c r="D26" s="40">
        <v>1</v>
      </c>
      <c r="E26" s="41"/>
      <c r="F26" s="40">
        <v>2100</v>
      </c>
      <c r="G26" s="42">
        <f t="shared" si="0"/>
        <v>0</v>
      </c>
      <c r="H26" s="95"/>
      <c r="I26" s="95"/>
      <c r="J26" s="100"/>
    </row>
    <row r="27" spans="2:10">
      <c r="B27" s="38" t="s">
        <v>59</v>
      </c>
      <c r="C27" s="39" t="s">
        <v>51</v>
      </c>
      <c r="D27" s="40">
        <v>1</v>
      </c>
      <c r="E27" s="41"/>
      <c r="F27" s="40">
        <v>700</v>
      </c>
      <c r="G27" s="42">
        <f t="shared" si="0"/>
        <v>0</v>
      </c>
      <c r="H27" s="95"/>
      <c r="I27" s="95"/>
      <c r="J27" s="100"/>
    </row>
    <row r="28" spans="2:10">
      <c r="B28" s="38" t="s">
        <v>60</v>
      </c>
      <c r="C28" s="39" t="s">
        <v>50</v>
      </c>
      <c r="D28" s="40">
        <v>1</v>
      </c>
      <c r="E28" s="41"/>
      <c r="F28" s="40">
        <v>700</v>
      </c>
      <c r="G28" s="42">
        <f t="shared" si="0"/>
        <v>0</v>
      </c>
      <c r="H28" s="95"/>
      <c r="I28" s="95"/>
      <c r="J28" s="100"/>
    </row>
    <row r="29" spans="2:10">
      <c r="B29" s="38" t="s">
        <v>61</v>
      </c>
      <c r="C29" s="39" t="s">
        <v>47</v>
      </c>
      <c r="D29" s="40">
        <v>1</v>
      </c>
      <c r="E29" s="41"/>
      <c r="F29" s="40">
        <v>700</v>
      </c>
      <c r="G29" s="42">
        <f t="shared" si="0"/>
        <v>0</v>
      </c>
      <c r="H29" s="95"/>
      <c r="I29" s="95"/>
      <c r="J29" s="100"/>
    </row>
    <row r="30" spans="2:10">
      <c r="B30" s="38" t="s">
        <v>62</v>
      </c>
      <c r="C30" s="39" t="s">
        <v>48</v>
      </c>
      <c r="D30" s="40">
        <v>1</v>
      </c>
      <c r="E30" s="41"/>
      <c r="F30" s="40">
        <v>700</v>
      </c>
      <c r="G30" s="42">
        <f t="shared" si="0"/>
        <v>0</v>
      </c>
      <c r="H30" s="95"/>
      <c r="I30" s="95"/>
      <c r="J30" s="100"/>
    </row>
    <row r="31" spans="2:10">
      <c r="B31" s="38" t="s">
        <v>63</v>
      </c>
      <c r="C31" s="39" t="s">
        <v>44</v>
      </c>
      <c r="D31" s="40">
        <v>1</v>
      </c>
      <c r="E31" s="41"/>
      <c r="F31" s="40">
        <v>700</v>
      </c>
      <c r="G31" s="42">
        <f t="shared" si="0"/>
        <v>0</v>
      </c>
      <c r="H31" s="95"/>
      <c r="I31" s="95"/>
      <c r="J31" s="100"/>
    </row>
    <row r="32" spans="2:10">
      <c r="B32" s="38" t="s">
        <v>64</v>
      </c>
      <c r="C32" s="39" t="s">
        <v>49</v>
      </c>
      <c r="D32" s="40">
        <v>1</v>
      </c>
      <c r="E32" s="41"/>
      <c r="F32" s="40">
        <v>700</v>
      </c>
      <c r="G32" s="42">
        <f t="shared" si="0"/>
        <v>0</v>
      </c>
      <c r="H32" s="95"/>
      <c r="I32" s="95"/>
      <c r="J32" s="100"/>
    </row>
    <row r="33" spans="2:10">
      <c r="B33" s="38" t="s">
        <v>65</v>
      </c>
      <c r="C33" s="39" t="s">
        <v>20</v>
      </c>
      <c r="D33" s="40">
        <v>2</v>
      </c>
      <c r="E33" s="41"/>
      <c r="F33" s="40">
        <v>1500</v>
      </c>
      <c r="G33" s="42">
        <f t="shared" si="0"/>
        <v>0</v>
      </c>
      <c r="H33" s="95"/>
      <c r="I33" s="95"/>
      <c r="J33" s="100"/>
    </row>
    <row r="34" spans="2:10">
      <c r="B34" s="38" t="s">
        <v>66</v>
      </c>
      <c r="C34" s="39" t="s">
        <v>21</v>
      </c>
      <c r="D34" s="40">
        <v>2</v>
      </c>
      <c r="E34" s="41"/>
      <c r="F34" s="40">
        <v>1000</v>
      </c>
      <c r="G34" s="42">
        <f t="shared" si="0"/>
        <v>0</v>
      </c>
      <c r="H34" s="95"/>
      <c r="I34" s="95"/>
      <c r="J34" s="100"/>
    </row>
    <row r="35" spans="2:10">
      <c r="B35" s="38" t="s">
        <v>67</v>
      </c>
      <c r="C35" s="39" t="s">
        <v>345</v>
      </c>
      <c r="D35" s="40">
        <v>1</v>
      </c>
      <c r="E35" s="41"/>
      <c r="F35" s="40">
        <v>1000</v>
      </c>
      <c r="G35" s="42">
        <f t="shared" si="0"/>
        <v>0</v>
      </c>
      <c r="H35" s="95"/>
      <c r="I35" s="95"/>
      <c r="J35" s="100"/>
    </row>
    <row r="36" spans="2:10">
      <c r="B36" s="38" t="s">
        <v>68</v>
      </c>
      <c r="C36" s="39" t="s">
        <v>39</v>
      </c>
      <c r="D36" s="40">
        <v>1</v>
      </c>
      <c r="E36" s="41"/>
      <c r="F36" s="40">
        <v>1500</v>
      </c>
      <c r="G36" s="42">
        <f t="shared" si="0"/>
        <v>0</v>
      </c>
      <c r="H36" s="95"/>
      <c r="I36" s="95"/>
      <c r="J36" s="100"/>
    </row>
    <row r="37" spans="2:10">
      <c r="B37" s="38" t="s">
        <v>69</v>
      </c>
      <c r="C37" s="39" t="s">
        <v>343</v>
      </c>
      <c r="D37" s="40">
        <v>1</v>
      </c>
      <c r="E37" s="41"/>
      <c r="F37" s="40">
        <v>750</v>
      </c>
      <c r="G37" s="42">
        <f t="shared" si="0"/>
        <v>0</v>
      </c>
      <c r="H37" s="95"/>
      <c r="I37" s="95"/>
      <c r="J37" s="100"/>
    </row>
    <row r="38" spans="2:10">
      <c r="B38" s="38" t="s">
        <v>70</v>
      </c>
      <c r="C38" s="39" t="s">
        <v>43</v>
      </c>
      <c r="D38" s="40">
        <v>1</v>
      </c>
      <c r="E38" s="41"/>
      <c r="F38" s="40">
        <v>700</v>
      </c>
      <c r="G38" s="42">
        <f t="shared" si="0"/>
        <v>0</v>
      </c>
      <c r="H38" s="95"/>
      <c r="I38" s="95"/>
      <c r="J38" s="100"/>
    </row>
    <row r="39" spans="2:10" ht="15" thickBot="1">
      <c r="B39" s="38" t="s">
        <v>344</v>
      </c>
      <c r="C39" s="43" t="s">
        <v>17</v>
      </c>
      <c r="D39" s="44">
        <v>1</v>
      </c>
      <c r="E39" s="45"/>
      <c r="F39" s="44">
        <v>750</v>
      </c>
      <c r="G39" s="46">
        <f t="shared" si="0"/>
        <v>0</v>
      </c>
      <c r="H39" s="101"/>
      <c r="I39" s="101"/>
      <c r="J39" s="102"/>
    </row>
    <row r="40" spans="2:10" s="6" customFormat="1" ht="17.899999999999999" customHeight="1" thickBot="1">
      <c r="B40" s="103" t="s">
        <v>26</v>
      </c>
      <c r="C40" s="104"/>
      <c r="D40" s="104"/>
      <c r="E40" s="104"/>
      <c r="F40" s="104"/>
      <c r="G40" s="114"/>
      <c r="H40" s="13">
        <f>SUM(H16:H39)</f>
        <v>0</v>
      </c>
      <c r="I40" s="12">
        <f>SUM(I16:I39)</f>
        <v>0</v>
      </c>
      <c r="J40" s="13">
        <f>SUM(J16:J39)</f>
        <v>0</v>
      </c>
    </row>
    <row r="41" spans="2:10" s="6" customFormat="1" ht="27" customHeight="1" thickBot="1">
      <c r="B41" s="103" t="s">
        <v>514</v>
      </c>
      <c r="C41" s="104"/>
      <c r="D41" s="104"/>
      <c r="E41" s="104"/>
      <c r="F41" s="104"/>
      <c r="G41" s="14"/>
      <c r="H41" s="105">
        <f>H40+I40+J40</f>
        <v>0</v>
      </c>
      <c r="I41" s="106"/>
      <c r="J41" s="107"/>
    </row>
    <row r="45" spans="2:10" ht="15" thickBot="1">
      <c r="C45" s="2"/>
      <c r="D45" s="2"/>
      <c r="E45" s="3"/>
      <c r="F45" s="3"/>
      <c r="G45" s="3"/>
    </row>
    <row r="46" spans="2:10" s="6" customFormat="1" ht="30.75" customHeight="1" thickBot="1">
      <c r="B46" s="108" t="s">
        <v>515</v>
      </c>
      <c r="C46" s="109"/>
      <c r="D46" s="109"/>
      <c r="E46" s="109"/>
      <c r="F46" s="109"/>
      <c r="G46" s="109"/>
      <c r="H46" s="109"/>
    </row>
    <row r="47" spans="2:10" ht="32.5" thickBot="1">
      <c r="B47" s="22" t="s">
        <v>35</v>
      </c>
      <c r="C47" s="23" t="s">
        <v>22</v>
      </c>
      <c r="D47" s="24"/>
      <c r="E47" s="25"/>
      <c r="F47" s="49" t="s">
        <v>32</v>
      </c>
      <c r="G47" s="49" t="s">
        <v>33</v>
      </c>
      <c r="H47" s="53" t="s">
        <v>34</v>
      </c>
    </row>
    <row r="48" spans="2:10" s="6" customFormat="1" ht="33" customHeight="1">
      <c r="B48" s="26" t="s">
        <v>6</v>
      </c>
      <c r="C48" s="110" t="s">
        <v>29</v>
      </c>
      <c r="D48" s="111"/>
      <c r="E48" s="112"/>
      <c r="F48" s="27">
        <f>H10</f>
        <v>0</v>
      </c>
      <c r="G48" s="27">
        <f>I10</f>
        <v>0</v>
      </c>
      <c r="H48" s="47">
        <f>J10</f>
        <v>0</v>
      </c>
    </row>
    <row r="49" spans="2:10" s="6" customFormat="1" ht="15.75" customHeight="1" thickBot="1">
      <c r="B49" s="51" t="s">
        <v>7</v>
      </c>
      <c r="C49" s="133" t="s">
        <v>30</v>
      </c>
      <c r="D49" s="134"/>
      <c r="E49" s="135"/>
      <c r="F49" s="50">
        <f>H40</f>
        <v>0</v>
      </c>
      <c r="G49" s="50">
        <f>I40</f>
        <v>0</v>
      </c>
      <c r="H49" s="48">
        <f>J40</f>
        <v>0</v>
      </c>
    </row>
    <row r="50" spans="2:10" s="6" customFormat="1" ht="13.5" customHeight="1" thickBot="1">
      <c r="B50" s="136" t="s">
        <v>72</v>
      </c>
      <c r="C50" s="137"/>
      <c r="D50" s="137"/>
      <c r="E50" s="138"/>
      <c r="F50" s="28">
        <f>SUM(F48:F49)</f>
        <v>0</v>
      </c>
      <c r="G50" s="28">
        <f>SUM(G48:G49)</f>
        <v>0</v>
      </c>
      <c r="H50" s="28">
        <f>SUM(H48:H49)</f>
        <v>0</v>
      </c>
    </row>
    <row r="51" spans="2:10" s="6" customFormat="1" ht="15" thickBot="1">
      <c r="B51" s="139" t="s">
        <v>73</v>
      </c>
      <c r="C51" s="140"/>
      <c r="D51" s="140"/>
      <c r="E51" s="141"/>
      <c r="F51" s="29">
        <f>F50*15%</f>
        <v>0</v>
      </c>
      <c r="G51" s="29">
        <f t="shared" ref="G51:H51" si="1">G50*15%</f>
        <v>0</v>
      </c>
      <c r="H51" s="29">
        <f t="shared" si="1"/>
        <v>0</v>
      </c>
    </row>
    <row r="52" spans="2:10" s="6" customFormat="1" ht="15" thickBot="1">
      <c r="B52" s="126" t="s">
        <v>74</v>
      </c>
      <c r="C52" s="127"/>
      <c r="D52" s="127"/>
      <c r="E52" s="128"/>
      <c r="F52" s="30">
        <f>F50+F51</f>
        <v>0</v>
      </c>
      <c r="G52" s="29">
        <f>G50+G51</f>
        <v>0</v>
      </c>
      <c r="H52" s="29">
        <f t="shared" ref="H52" si="2">H50+H51</f>
        <v>0</v>
      </c>
    </row>
    <row r="53" spans="2:10" ht="15" thickBot="1">
      <c r="B53" s="126" t="s">
        <v>75</v>
      </c>
      <c r="C53" s="127"/>
      <c r="D53" s="127"/>
      <c r="E53" s="128"/>
      <c r="F53" s="129">
        <f>F52+G52+H52</f>
        <v>0</v>
      </c>
      <c r="G53" s="130"/>
      <c r="H53" s="131"/>
    </row>
    <row r="54" spans="2:10" ht="15" customHeight="1">
      <c r="C54" s="4"/>
      <c r="D54" s="2"/>
      <c r="E54" s="3"/>
      <c r="F54" s="3"/>
      <c r="G54" s="3"/>
    </row>
    <row r="55" spans="2:10">
      <c r="D55" s="4"/>
      <c r="E55" s="4"/>
      <c r="F55" s="4"/>
      <c r="G55" s="4"/>
    </row>
    <row r="56" spans="2:10" ht="46.5" customHeight="1">
      <c r="B56" s="132" t="s">
        <v>346</v>
      </c>
      <c r="C56" s="132"/>
      <c r="D56" s="132"/>
      <c r="E56" s="132"/>
      <c r="F56" s="132"/>
      <c r="G56" s="132"/>
      <c r="H56" s="132"/>
      <c r="I56" s="132"/>
      <c r="J56" s="132"/>
    </row>
    <row r="58" spans="2:10">
      <c r="C58" s="113" t="s">
        <v>567</v>
      </c>
      <c r="D58" s="113"/>
      <c r="E58" s="113"/>
      <c r="F58" s="113"/>
      <c r="G58" s="113"/>
      <c r="H58" s="113"/>
    </row>
  </sheetData>
  <mergeCells count="23">
    <mergeCell ref="B3:J3"/>
    <mergeCell ref="B11:F11"/>
    <mergeCell ref="F6:G6"/>
    <mergeCell ref="F7:G7"/>
    <mergeCell ref="F8:G8"/>
    <mergeCell ref="F9:G9"/>
    <mergeCell ref="B40:G40"/>
    <mergeCell ref="B10:G10"/>
    <mergeCell ref="B14:J14"/>
    <mergeCell ref="B5:J5"/>
    <mergeCell ref="H11:J11"/>
    <mergeCell ref="B41:F41"/>
    <mergeCell ref="H41:J41"/>
    <mergeCell ref="B46:H46"/>
    <mergeCell ref="C48:E48"/>
    <mergeCell ref="C58:H58"/>
    <mergeCell ref="B53:E53"/>
    <mergeCell ref="F53:H53"/>
    <mergeCell ref="B56:J56"/>
    <mergeCell ref="C49:E49"/>
    <mergeCell ref="B50:E50"/>
    <mergeCell ref="B51:E51"/>
    <mergeCell ref="B52:E52"/>
  </mergeCells>
  <phoneticPr fontId="3" type="noConversion"/>
  <pageMargins left="0.70866141732283472" right="0.70866141732283472" top="0.74803149606299213" bottom="0.74803149606299213" header="0.31496062992125984" footer="0.31496062992125984"/>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1FDD9-05A9-4CFA-8E37-67F79D5333A0}">
  <dimension ref="A1:H488"/>
  <sheetViews>
    <sheetView tabSelected="1" topLeftCell="A23" zoomScaleNormal="100" workbookViewId="0">
      <selection activeCell="H26" sqref="H26"/>
    </sheetView>
  </sheetViews>
  <sheetFormatPr defaultColWidth="9.1796875" defaultRowHeight="20.149999999999999" customHeight="1"/>
  <cols>
    <col min="1" max="1" width="6" style="31" customWidth="1"/>
    <col min="2" max="2" width="7.7265625" style="31" customWidth="1"/>
    <col min="3" max="3" width="60" style="31" customWidth="1"/>
    <col min="4" max="4" width="5.26953125" style="31" customWidth="1"/>
    <col min="5" max="5" width="4.453125" style="31" bestFit="1" customWidth="1"/>
    <col min="6" max="8" width="13.81640625" style="31" customWidth="1"/>
    <col min="9" max="16384" width="9.1796875" style="31"/>
  </cols>
  <sheetData>
    <row r="1" spans="1:8" ht="20.149999999999999" customHeight="1">
      <c r="A1" s="163" t="s">
        <v>527</v>
      </c>
      <c r="B1" s="164"/>
      <c r="C1" s="164"/>
      <c r="D1" s="164"/>
      <c r="E1" s="164"/>
      <c r="F1" s="164"/>
      <c r="G1" s="164"/>
      <c r="H1" s="165"/>
    </row>
    <row r="2" spans="1:8" ht="20.149999999999999" customHeight="1">
      <c r="A2" s="166" t="s">
        <v>76</v>
      </c>
      <c r="B2" s="167"/>
      <c r="C2" s="167"/>
      <c r="D2" s="167"/>
      <c r="E2" s="167"/>
      <c r="F2" s="167"/>
      <c r="G2" s="167"/>
      <c r="H2" s="168"/>
    </row>
    <row r="3" spans="1:8" s="72" customFormat="1" ht="42" customHeight="1">
      <c r="A3" s="73" t="s">
        <v>35</v>
      </c>
      <c r="B3" s="142" t="s">
        <v>22</v>
      </c>
      <c r="C3" s="143"/>
      <c r="D3" s="74" t="s">
        <v>77</v>
      </c>
      <c r="E3" s="74" t="s">
        <v>78</v>
      </c>
      <c r="F3" s="75" t="s">
        <v>516</v>
      </c>
      <c r="G3" s="75" t="s">
        <v>518</v>
      </c>
      <c r="H3" s="75" t="s">
        <v>517</v>
      </c>
    </row>
    <row r="4" spans="1:8" ht="20.149999999999999" customHeight="1">
      <c r="A4" s="76">
        <v>1</v>
      </c>
      <c r="B4" s="146" t="s">
        <v>79</v>
      </c>
      <c r="C4" s="147"/>
      <c r="D4" s="77"/>
      <c r="E4" s="78"/>
      <c r="F4" s="79"/>
      <c r="G4" s="79"/>
      <c r="H4" s="79"/>
    </row>
    <row r="5" spans="1:8" ht="20" customHeight="1">
      <c r="A5" s="73" t="s">
        <v>3</v>
      </c>
      <c r="B5" s="142" t="s">
        <v>569</v>
      </c>
      <c r="C5" s="143"/>
      <c r="D5" s="80"/>
      <c r="E5" s="81"/>
      <c r="F5" s="82"/>
      <c r="G5" s="82"/>
      <c r="H5" s="82"/>
    </row>
    <row r="6" spans="1:8" ht="20.149999999999999" customHeight="1">
      <c r="A6" s="81">
        <v>1</v>
      </c>
      <c r="B6" s="144" t="s">
        <v>80</v>
      </c>
      <c r="C6" s="145"/>
      <c r="D6" s="81" t="s">
        <v>81</v>
      </c>
      <c r="E6" s="81">
        <v>1</v>
      </c>
      <c r="G6" s="84"/>
      <c r="H6" s="84"/>
    </row>
    <row r="7" spans="1:8" ht="20.149999999999999" customHeight="1">
      <c r="A7" s="81">
        <v>2</v>
      </c>
      <c r="B7" s="144" t="s">
        <v>82</v>
      </c>
      <c r="C7" s="145"/>
      <c r="D7" s="81" t="s">
        <v>83</v>
      </c>
      <c r="E7" s="81">
        <v>1</v>
      </c>
      <c r="F7" s="84"/>
      <c r="G7" s="84"/>
      <c r="H7" s="84"/>
    </row>
    <row r="8" spans="1:8" ht="20.149999999999999" customHeight="1">
      <c r="A8" s="81">
        <v>3</v>
      </c>
      <c r="B8" s="144" t="s">
        <v>84</v>
      </c>
      <c r="C8" s="145"/>
      <c r="D8" s="81" t="s">
        <v>83</v>
      </c>
      <c r="E8" s="81">
        <v>1</v>
      </c>
      <c r="F8" s="84"/>
      <c r="G8" s="84"/>
      <c r="H8" s="84"/>
    </row>
    <row r="9" spans="1:8" ht="20.149999999999999" customHeight="1">
      <c r="A9" s="81">
        <v>4</v>
      </c>
      <c r="B9" s="144" t="s">
        <v>85</v>
      </c>
      <c r="C9" s="145"/>
      <c r="D9" s="81" t="s">
        <v>83</v>
      </c>
      <c r="E9" s="81">
        <v>1</v>
      </c>
      <c r="F9" s="84"/>
      <c r="G9" s="84"/>
      <c r="H9" s="84"/>
    </row>
    <row r="10" spans="1:8" ht="20.149999999999999" customHeight="1">
      <c r="A10" s="81">
        <v>5</v>
      </c>
      <c r="B10" s="144" t="s">
        <v>86</v>
      </c>
      <c r="C10" s="145"/>
      <c r="D10" s="81" t="s">
        <v>83</v>
      </c>
      <c r="E10" s="81">
        <v>1</v>
      </c>
      <c r="F10" s="84"/>
      <c r="G10" s="84"/>
      <c r="H10" s="84"/>
    </row>
    <row r="11" spans="1:8" ht="20.149999999999999" customHeight="1">
      <c r="A11" s="81">
        <v>6</v>
      </c>
      <c r="B11" s="144" t="s">
        <v>87</v>
      </c>
      <c r="C11" s="145"/>
      <c r="D11" s="81" t="s">
        <v>83</v>
      </c>
      <c r="E11" s="81">
        <v>1</v>
      </c>
      <c r="F11" s="84"/>
      <c r="G11" s="84"/>
      <c r="H11" s="84"/>
    </row>
    <row r="12" spans="1:8" ht="20.149999999999999" customHeight="1">
      <c r="A12" s="81">
        <v>7</v>
      </c>
      <c r="B12" s="144" t="s">
        <v>88</v>
      </c>
      <c r="C12" s="145"/>
      <c r="D12" s="81" t="s">
        <v>81</v>
      </c>
      <c r="E12" s="81">
        <v>1</v>
      </c>
      <c r="F12" s="84"/>
      <c r="G12" s="84"/>
      <c r="H12" s="84"/>
    </row>
    <row r="13" spans="1:8" ht="20.149999999999999" customHeight="1">
      <c r="A13" s="81">
        <v>8</v>
      </c>
      <c r="B13" s="144" t="s">
        <v>89</v>
      </c>
      <c r="C13" s="145"/>
      <c r="D13" s="81" t="s">
        <v>83</v>
      </c>
      <c r="E13" s="81">
        <v>1</v>
      </c>
      <c r="F13" s="84"/>
      <c r="G13" s="84"/>
      <c r="H13" s="84"/>
    </row>
    <row r="14" spans="1:8" ht="20.149999999999999" customHeight="1">
      <c r="A14" s="81">
        <v>9</v>
      </c>
      <c r="B14" s="144" t="s">
        <v>90</v>
      </c>
      <c r="C14" s="145"/>
      <c r="D14" s="81" t="s">
        <v>83</v>
      </c>
      <c r="E14" s="81">
        <v>1</v>
      </c>
      <c r="F14" s="84"/>
      <c r="G14" s="84"/>
      <c r="H14" s="84"/>
    </row>
    <row r="15" spans="1:8" ht="20.149999999999999" customHeight="1">
      <c r="A15" s="81">
        <v>10</v>
      </c>
      <c r="B15" s="144" t="s">
        <v>91</v>
      </c>
      <c r="C15" s="145"/>
      <c r="D15" s="81" t="s">
        <v>83</v>
      </c>
      <c r="E15" s="81">
        <v>1</v>
      </c>
      <c r="F15" s="84"/>
      <c r="G15" s="84"/>
      <c r="H15" s="84"/>
    </row>
    <row r="16" spans="1:8" ht="20.149999999999999" customHeight="1">
      <c r="A16" s="81">
        <v>11</v>
      </c>
      <c r="B16" s="144" t="s">
        <v>92</v>
      </c>
      <c r="C16" s="145"/>
      <c r="D16" s="81" t="s">
        <v>83</v>
      </c>
      <c r="E16" s="81">
        <v>1</v>
      </c>
      <c r="F16" s="84"/>
      <c r="G16" s="84"/>
      <c r="H16" s="84"/>
    </row>
    <row r="17" spans="1:8" ht="20.149999999999999" customHeight="1">
      <c r="A17" s="81">
        <v>12</v>
      </c>
      <c r="B17" s="144" t="s">
        <v>93</v>
      </c>
      <c r="C17" s="145"/>
      <c r="D17" s="81" t="s">
        <v>83</v>
      </c>
      <c r="E17" s="81">
        <v>1</v>
      </c>
      <c r="F17" s="84"/>
      <c r="G17" s="84"/>
      <c r="H17" s="84"/>
    </row>
    <row r="18" spans="1:8" ht="20.149999999999999" customHeight="1">
      <c r="A18" s="81">
        <v>13</v>
      </c>
      <c r="B18" s="144" t="s">
        <v>94</v>
      </c>
      <c r="C18" s="145"/>
      <c r="D18" s="81" t="s">
        <v>81</v>
      </c>
      <c r="E18" s="81">
        <v>1</v>
      </c>
      <c r="F18" s="84"/>
      <c r="G18" s="84"/>
      <c r="H18" s="84"/>
    </row>
    <row r="19" spans="1:8" ht="20.149999999999999" customHeight="1">
      <c r="A19" s="81">
        <v>14</v>
      </c>
      <c r="B19" s="144" t="s">
        <v>95</v>
      </c>
      <c r="C19" s="145"/>
      <c r="D19" s="81" t="s">
        <v>83</v>
      </c>
      <c r="E19" s="81">
        <v>1</v>
      </c>
      <c r="F19" s="84"/>
      <c r="G19" s="84"/>
      <c r="H19" s="84"/>
    </row>
    <row r="20" spans="1:8" ht="20.149999999999999" customHeight="1">
      <c r="A20" s="81">
        <v>15</v>
      </c>
      <c r="B20" s="144" t="s">
        <v>96</v>
      </c>
      <c r="C20" s="145"/>
      <c r="D20" s="81" t="s">
        <v>83</v>
      </c>
      <c r="E20" s="81">
        <v>1</v>
      </c>
      <c r="F20" s="84"/>
      <c r="G20" s="84"/>
      <c r="H20" s="84"/>
    </row>
    <row r="21" spans="1:8" ht="20.149999999999999" customHeight="1">
      <c r="A21" s="81">
        <v>16</v>
      </c>
      <c r="B21" s="144" t="s">
        <v>97</v>
      </c>
      <c r="C21" s="145"/>
      <c r="D21" s="81" t="s">
        <v>83</v>
      </c>
      <c r="E21" s="81">
        <v>1</v>
      </c>
      <c r="F21" s="84"/>
      <c r="G21" s="84"/>
      <c r="H21" s="84"/>
    </row>
    <row r="22" spans="1:8" ht="20.149999999999999" customHeight="1">
      <c r="A22" s="81">
        <v>17</v>
      </c>
      <c r="B22" s="144" t="s">
        <v>98</v>
      </c>
      <c r="C22" s="145"/>
      <c r="D22" s="81" t="s">
        <v>83</v>
      </c>
      <c r="E22" s="81">
        <v>1</v>
      </c>
      <c r="F22" s="84"/>
      <c r="G22" s="84"/>
      <c r="H22" s="84"/>
    </row>
    <row r="23" spans="1:8" ht="20.149999999999999" customHeight="1">
      <c r="A23" s="81">
        <v>18</v>
      </c>
      <c r="B23" s="144" t="s">
        <v>99</v>
      </c>
      <c r="C23" s="145"/>
      <c r="D23" s="81" t="s">
        <v>83</v>
      </c>
      <c r="E23" s="81">
        <v>1</v>
      </c>
      <c r="F23" s="84"/>
      <c r="G23" s="84"/>
      <c r="H23" s="84"/>
    </row>
    <row r="24" spans="1:8" ht="20.149999999999999" customHeight="1">
      <c r="A24" s="81">
        <v>19</v>
      </c>
      <c r="B24" s="144" t="s">
        <v>100</v>
      </c>
      <c r="C24" s="145"/>
      <c r="D24" s="81" t="s">
        <v>81</v>
      </c>
      <c r="E24" s="81">
        <v>1</v>
      </c>
      <c r="F24" s="84"/>
      <c r="G24" s="84"/>
      <c r="H24" s="84"/>
    </row>
    <row r="25" spans="1:8" ht="20.149999999999999" customHeight="1">
      <c r="A25" s="81">
        <v>20</v>
      </c>
      <c r="B25" s="144" t="s">
        <v>101</v>
      </c>
      <c r="C25" s="145"/>
      <c r="D25" s="81" t="s">
        <v>83</v>
      </c>
      <c r="E25" s="81">
        <v>1</v>
      </c>
      <c r="F25" s="84"/>
      <c r="G25" s="84"/>
      <c r="H25" s="84"/>
    </row>
    <row r="26" spans="1:8" ht="20.149999999999999" customHeight="1">
      <c r="A26" s="81">
        <v>21</v>
      </c>
      <c r="B26" s="144" t="s">
        <v>102</v>
      </c>
      <c r="C26" s="145"/>
      <c r="D26" s="81" t="s">
        <v>83</v>
      </c>
      <c r="E26" s="81">
        <v>1</v>
      </c>
      <c r="F26" s="84"/>
      <c r="G26" s="84"/>
      <c r="H26" s="84"/>
    </row>
    <row r="27" spans="1:8" ht="20.149999999999999" customHeight="1">
      <c r="A27" s="81">
        <v>22</v>
      </c>
      <c r="B27" s="144" t="s">
        <v>103</v>
      </c>
      <c r="C27" s="145"/>
      <c r="D27" s="81" t="s">
        <v>83</v>
      </c>
      <c r="E27" s="81">
        <v>1</v>
      </c>
      <c r="F27" s="84"/>
      <c r="G27" s="84"/>
      <c r="H27" s="84"/>
    </row>
    <row r="28" spans="1:8" ht="20.149999999999999" customHeight="1">
      <c r="A28" s="81">
        <v>23</v>
      </c>
      <c r="B28" s="144" t="s">
        <v>104</v>
      </c>
      <c r="C28" s="145"/>
      <c r="D28" s="81" t="s">
        <v>83</v>
      </c>
      <c r="E28" s="81">
        <v>1</v>
      </c>
      <c r="F28" s="84"/>
      <c r="G28" s="84"/>
      <c r="H28" s="84"/>
    </row>
    <row r="29" spans="1:8" ht="31.5" customHeight="1">
      <c r="A29" s="73" t="s">
        <v>1</v>
      </c>
      <c r="B29" s="142" t="s">
        <v>570</v>
      </c>
      <c r="C29" s="143"/>
      <c r="D29" s="81"/>
      <c r="E29" s="81"/>
      <c r="F29" s="82"/>
      <c r="G29" s="82"/>
      <c r="H29" s="82"/>
    </row>
    <row r="30" spans="1:8" ht="20.149999999999999" customHeight="1">
      <c r="A30" s="81">
        <v>1</v>
      </c>
      <c r="B30" s="144" t="s">
        <v>105</v>
      </c>
      <c r="C30" s="145"/>
      <c r="D30" s="81" t="s">
        <v>81</v>
      </c>
      <c r="E30" s="81">
        <v>1</v>
      </c>
      <c r="F30" s="84"/>
      <c r="G30" s="84"/>
      <c r="H30" s="84"/>
    </row>
    <row r="31" spans="1:8" ht="20.149999999999999" customHeight="1">
      <c r="A31" s="81">
        <v>2</v>
      </c>
      <c r="B31" s="144" t="s">
        <v>106</v>
      </c>
      <c r="C31" s="145"/>
      <c r="D31" s="81" t="s">
        <v>81</v>
      </c>
      <c r="E31" s="81">
        <v>1</v>
      </c>
      <c r="F31" s="84"/>
      <c r="G31" s="84"/>
      <c r="H31" s="84"/>
    </row>
    <row r="32" spans="1:8" ht="20.149999999999999" customHeight="1">
      <c r="A32" s="73" t="s">
        <v>2</v>
      </c>
      <c r="B32" s="142" t="s">
        <v>571</v>
      </c>
      <c r="C32" s="143"/>
      <c r="D32" s="80"/>
      <c r="E32" s="81"/>
      <c r="F32" s="82"/>
      <c r="G32" s="82"/>
      <c r="H32" s="82"/>
    </row>
    <row r="33" spans="1:8" ht="20.149999999999999" customHeight="1">
      <c r="A33" s="81">
        <v>1</v>
      </c>
      <c r="B33" s="144" t="s">
        <v>107</v>
      </c>
      <c r="C33" s="145"/>
      <c r="D33" s="81" t="s">
        <v>81</v>
      </c>
      <c r="E33" s="81">
        <v>1</v>
      </c>
      <c r="F33" s="84"/>
      <c r="G33" s="84"/>
      <c r="H33" s="84"/>
    </row>
    <row r="34" spans="1:8" ht="20.149999999999999" customHeight="1">
      <c r="A34" s="81">
        <v>2</v>
      </c>
      <c r="B34" s="144" t="s">
        <v>108</v>
      </c>
      <c r="C34" s="145"/>
      <c r="D34" s="81" t="s">
        <v>81</v>
      </c>
      <c r="E34" s="81">
        <v>1</v>
      </c>
      <c r="F34" s="84"/>
      <c r="G34" s="84"/>
      <c r="H34" s="84"/>
    </row>
    <row r="35" spans="1:8" ht="20.149999999999999" customHeight="1">
      <c r="A35" s="81">
        <v>3</v>
      </c>
      <c r="B35" s="144" t="s">
        <v>109</v>
      </c>
      <c r="C35" s="145"/>
      <c r="D35" s="81" t="s">
        <v>81</v>
      </c>
      <c r="E35" s="81">
        <v>1</v>
      </c>
      <c r="F35" s="84"/>
      <c r="G35" s="84"/>
      <c r="H35" s="84"/>
    </row>
    <row r="36" spans="1:8" ht="31.5" customHeight="1">
      <c r="A36" s="73" t="s">
        <v>110</v>
      </c>
      <c r="B36" s="142" t="s">
        <v>572</v>
      </c>
      <c r="C36" s="143"/>
      <c r="D36" s="81"/>
      <c r="E36" s="81"/>
      <c r="F36" s="82"/>
      <c r="G36" s="82"/>
      <c r="H36" s="82"/>
    </row>
    <row r="37" spans="1:8" ht="20.149999999999999" customHeight="1">
      <c r="A37" s="81">
        <v>1</v>
      </c>
      <c r="B37" s="85" t="s">
        <v>111</v>
      </c>
      <c r="C37" s="80"/>
      <c r="D37" s="81" t="s">
        <v>81</v>
      </c>
      <c r="E37" s="81">
        <v>80</v>
      </c>
      <c r="F37" s="84"/>
      <c r="G37" s="84"/>
      <c r="H37" s="84"/>
    </row>
    <row r="38" spans="1:8" ht="20.149999999999999" customHeight="1">
      <c r="A38" s="81">
        <v>2</v>
      </c>
      <c r="B38" s="85" t="s">
        <v>112</v>
      </c>
      <c r="C38" s="80"/>
      <c r="D38" s="81" t="s">
        <v>83</v>
      </c>
      <c r="E38" s="81">
        <v>8</v>
      </c>
      <c r="F38" s="84"/>
      <c r="G38" s="84"/>
      <c r="H38" s="84"/>
    </row>
    <row r="39" spans="1:8" ht="20.149999999999999" customHeight="1">
      <c r="A39" s="81">
        <v>3</v>
      </c>
      <c r="B39" s="85" t="s">
        <v>113</v>
      </c>
      <c r="C39" s="80"/>
      <c r="D39" s="81" t="s">
        <v>83</v>
      </c>
      <c r="E39" s="81">
        <v>12</v>
      </c>
      <c r="F39" s="84"/>
      <c r="G39" s="84"/>
      <c r="H39" s="84"/>
    </row>
    <row r="40" spans="1:8" ht="20.149999999999999" customHeight="1">
      <c r="A40" s="81">
        <v>4</v>
      </c>
      <c r="B40" s="85" t="s">
        <v>114</v>
      </c>
      <c r="C40" s="80"/>
      <c r="D40" s="81" t="s">
        <v>83</v>
      </c>
      <c r="E40" s="81">
        <v>12</v>
      </c>
      <c r="F40" s="84"/>
      <c r="G40" s="84"/>
      <c r="H40" s="84"/>
    </row>
    <row r="41" spans="1:8" ht="20.149999999999999" customHeight="1">
      <c r="A41" s="81">
        <v>5</v>
      </c>
      <c r="B41" s="85" t="s">
        <v>115</v>
      </c>
      <c r="C41" s="80"/>
      <c r="D41" s="81" t="s">
        <v>81</v>
      </c>
      <c r="E41" s="81">
        <v>210</v>
      </c>
      <c r="F41" s="84"/>
      <c r="G41" s="84"/>
      <c r="H41" s="84"/>
    </row>
    <row r="42" spans="1:8" ht="20.149999999999999" customHeight="1">
      <c r="A42" s="81">
        <v>6</v>
      </c>
      <c r="B42" s="85" t="s">
        <v>116</v>
      </c>
      <c r="C42" s="80"/>
      <c r="D42" s="81" t="s">
        <v>83</v>
      </c>
      <c r="E42" s="81">
        <v>18</v>
      </c>
      <c r="F42" s="84"/>
      <c r="G42" s="84"/>
      <c r="H42" s="84"/>
    </row>
    <row r="43" spans="1:8" ht="20.149999999999999" customHeight="1">
      <c r="A43" s="81">
        <v>7</v>
      </c>
      <c r="B43" s="85" t="s">
        <v>117</v>
      </c>
      <c r="C43" s="80"/>
      <c r="D43" s="81" t="s">
        <v>83</v>
      </c>
      <c r="E43" s="81">
        <v>6</v>
      </c>
      <c r="F43" s="84"/>
      <c r="G43" s="84"/>
      <c r="H43" s="84"/>
    </row>
    <row r="44" spans="1:8" ht="20.149999999999999" customHeight="1">
      <c r="A44" s="81">
        <v>8</v>
      </c>
      <c r="B44" s="85" t="s">
        <v>118</v>
      </c>
      <c r="C44" s="80"/>
      <c r="D44" s="81" t="s">
        <v>83</v>
      </c>
      <c r="E44" s="81">
        <v>6</v>
      </c>
      <c r="F44" s="84"/>
      <c r="G44" s="84"/>
      <c r="H44" s="84"/>
    </row>
    <row r="45" spans="1:8" ht="20.149999999999999" customHeight="1">
      <c r="A45" s="73" t="s">
        <v>119</v>
      </c>
      <c r="B45" s="142" t="s">
        <v>573</v>
      </c>
      <c r="C45" s="143"/>
      <c r="D45" s="80"/>
      <c r="E45" s="81"/>
      <c r="F45" s="80"/>
      <c r="G45" s="80"/>
      <c r="H45" s="80"/>
    </row>
    <row r="46" spans="1:8" ht="20.149999999999999" customHeight="1">
      <c r="A46" s="81">
        <v>1</v>
      </c>
      <c r="B46" s="144" t="s">
        <v>120</v>
      </c>
      <c r="C46" s="145"/>
      <c r="D46" s="81" t="s">
        <v>81</v>
      </c>
      <c r="E46" s="81">
        <v>1</v>
      </c>
      <c r="F46" s="84"/>
      <c r="G46" s="84"/>
      <c r="H46" s="84"/>
    </row>
    <row r="47" spans="1:8" ht="20.149999999999999" customHeight="1">
      <c r="A47" s="81">
        <v>2</v>
      </c>
      <c r="B47" s="144" t="s">
        <v>121</v>
      </c>
      <c r="C47" s="145"/>
      <c r="D47" s="81" t="s">
        <v>81</v>
      </c>
      <c r="E47" s="81">
        <v>1</v>
      </c>
      <c r="F47" s="84"/>
      <c r="G47" s="84"/>
      <c r="H47" s="84"/>
    </row>
    <row r="48" spans="1:8" ht="20.149999999999999" customHeight="1">
      <c r="A48" s="81">
        <v>3</v>
      </c>
      <c r="B48" s="144" t="s">
        <v>122</v>
      </c>
      <c r="C48" s="145"/>
      <c r="D48" s="81" t="s">
        <v>83</v>
      </c>
      <c r="E48" s="81">
        <v>1</v>
      </c>
      <c r="F48" s="84"/>
      <c r="G48" s="84"/>
      <c r="H48" s="84"/>
    </row>
    <row r="49" spans="1:8" ht="20.149999999999999" customHeight="1">
      <c r="A49" s="81">
        <v>4</v>
      </c>
      <c r="B49" s="144" t="s">
        <v>123</v>
      </c>
      <c r="C49" s="145"/>
      <c r="D49" s="81" t="s">
        <v>83</v>
      </c>
      <c r="E49" s="81">
        <v>1</v>
      </c>
      <c r="F49" s="84"/>
      <c r="G49" s="84"/>
      <c r="H49" s="84"/>
    </row>
    <row r="50" spans="1:8" ht="20.149999999999999" customHeight="1">
      <c r="A50" s="81">
        <v>5</v>
      </c>
      <c r="B50" s="144" t="s">
        <v>124</v>
      </c>
      <c r="C50" s="145"/>
      <c r="D50" s="81" t="s">
        <v>83</v>
      </c>
      <c r="E50" s="81">
        <v>1</v>
      </c>
      <c r="F50" s="84"/>
      <c r="G50" s="84"/>
      <c r="H50" s="84"/>
    </row>
    <row r="51" spans="1:8" ht="20.149999999999999" customHeight="1">
      <c r="A51" s="81">
        <v>6</v>
      </c>
      <c r="B51" s="144" t="s">
        <v>125</v>
      </c>
      <c r="C51" s="145"/>
      <c r="D51" s="81" t="s">
        <v>83</v>
      </c>
      <c r="E51" s="81">
        <v>1</v>
      </c>
      <c r="F51" s="84"/>
      <c r="G51" s="84"/>
      <c r="H51" s="84"/>
    </row>
    <row r="52" spans="1:8" ht="20.149999999999999" customHeight="1">
      <c r="A52" s="81">
        <v>7</v>
      </c>
      <c r="B52" s="144" t="s">
        <v>126</v>
      </c>
      <c r="C52" s="145"/>
      <c r="D52" s="81" t="s">
        <v>81</v>
      </c>
      <c r="E52" s="81">
        <v>1</v>
      </c>
      <c r="F52" s="84"/>
      <c r="G52" s="84"/>
      <c r="H52" s="84"/>
    </row>
    <row r="53" spans="1:8" ht="20.149999999999999" customHeight="1">
      <c r="A53" s="81">
        <v>8</v>
      </c>
      <c r="B53" s="144" t="s">
        <v>127</v>
      </c>
      <c r="C53" s="145"/>
      <c r="D53" s="81" t="s">
        <v>83</v>
      </c>
      <c r="E53" s="81">
        <v>1</v>
      </c>
      <c r="F53" s="84"/>
      <c r="G53" s="84"/>
      <c r="H53" s="84"/>
    </row>
    <row r="54" spans="1:8" ht="20.149999999999999" customHeight="1">
      <c r="A54" s="81">
        <v>9</v>
      </c>
      <c r="B54" s="144" t="s">
        <v>128</v>
      </c>
      <c r="C54" s="145"/>
      <c r="D54" s="81" t="s">
        <v>83</v>
      </c>
      <c r="E54" s="81">
        <v>1</v>
      </c>
      <c r="F54" s="84"/>
      <c r="G54" s="84"/>
      <c r="H54" s="84"/>
    </row>
    <row r="55" spans="1:8" ht="20.149999999999999" customHeight="1">
      <c r="A55" s="81">
        <v>10</v>
      </c>
      <c r="B55" s="144" t="s">
        <v>129</v>
      </c>
      <c r="C55" s="145"/>
      <c r="D55" s="81" t="s">
        <v>83</v>
      </c>
      <c r="E55" s="81">
        <v>1</v>
      </c>
      <c r="F55" s="84"/>
      <c r="G55" s="84"/>
      <c r="H55" s="84"/>
    </row>
    <row r="56" spans="1:8" ht="20.149999999999999" customHeight="1">
      <c r="A56" s="81">
        <v>11</v>
      </c>
      <c r="B56" s="144" t="s">
        <v>130</v>
      </c>
      <c r="C56" s="145"/>
      <c r="D56" s="81" t="s">
        <v>83</v>
      </c>
      <c r="E56" s="81">
        <v>1</v>
      </c>
      <c r="F56" s="84"/>
      <c r="G56" s="84"/>
      <c r="H56" s="84"/>
    </row>
    <row r="57" spans="1:8" ht="20.149999999999999" customHeight="1">
      <c r="A57" s="169"/>
      <c r="B57" s="170"/>
      <c r="C57" s="170"/>
      <c r="D57" s="170"/>
      <c r="E57" s="170"/>
      <c r="F57" s="170"/>
      <c r="G57" s="170"/>
      <c r="H57" s="170"/>
    </row>
    <row r="58" spans="1:8" ht="20.149999999999999" customHeight="1">
      <c r="A58" s="86">
        <v>2</v>
      </c>
      <c r="B58" s="146" t="s">
        <v>519</v>
      </c>
      <c r="C58" s="147"/>
      <c r="D58" s="80"/>
      <c r="E58" s="81"/>
      <c r="F58" s="82"/>
      <c r="G58" s="82"/>
      <c r="H58" s="82"/>
    </row>
    <row r="59" spans="1:8" ht="20.149999999999999" customHeight="1">
      <c r="A59" s="73" t="s">
        <v>4</v>
      </c>
      <c r="B59" s="142" t="s">
        <v>574</v>
      </c>
      <c r="C59" s="143"/>
      <c r="D59" s="80"/>
      <c r="E59" s="81"/>
      <c r="F59" s="82"/>
      <c r="G59" s="82"/>
      <c r="H59" s="82"/>
    </row>
    <row r="60" spans="1:8" ht="20.149999999999999" customHeight="1">
      <c r="A60" s="81">
        <v>1</v>
      </c>
      <c r="B60" s="144" t="s">
        <v>131</v>
      </c>
      <c r="C60" s="145"/>
      <c r="D60" s="81" t="s">
        <v>81</v>
      </c>
      <c r="E60" s="81">
        <v>1</v>
      </c>
      <c r="F60" s="84"/>
      <c r="G60" s="84"/>
      <c r="H60" s="84"/>
    </row>
    <row r="61" spans="1:8" ht="20.149999999999999" customHeight="1">
      <c r="A61" s="81">
        <v>2</v>
      </c>
      <c r="B61" s="144" t="s">
        <v>132</v>
      </c>
      <c r="C61" s="145"/>
      <c r="D61" s="81" t="s">
        <v>81</v>
      </c>
      <c r="E61" s="81">
        <v>1</v>
      </c>
      <c r="F61" s="84"/>
      <c r="G61" s="84"/>
      <c r="H61" s="84"/>
    </row>
    <row r="62" spans="1:8" ht="20.149999999999999" customHeight="1">
      <c r="A62" s="81">
        <v>3</v>
      </c>
      <c r="B62" s="144" t="s">
        <v>133</v>
      </c>
      <c r="C62" s="145"/>
      <c r="D62" s="81" t="s">
        <v>81</v>
      </c>
      <c r="E62" s="81">
        <v>1</v>
      </c>
      <c r="F62" s="84"/>
      <c r="G62" s="84"/>
      <c r="H62" s="84"/>
    </row>
    <row r="63" spans="1:8" ht="20.149999999999999" customHeight="1">
      <c r="A63" s="81">
        <v>4</v>
      </c>
      <c r="B63" s="144" t="s">
        <v>134</v>
      </c>
      <c r="C63" s="145"/>
      <c r="D63" s="81" t="s">
        <v>81</v>
      </c>
      <c r="E63" s="81">
        <v>1</v>
      </c>
      <c r="F63" s="84"/>
      <c r="G63" s="84"/>
      <c r="H63" s="84"/>
    </row>
    <row r="64" spans="1:8" ht="20.149999999999999" customHeight="1">
      <c r="A64" s="81">
        <v>5</v>
      </c>
      <c r="B64" s="144" t="s">
        <v>135</v>
      </c>
      <c r="C64" s="145"/>
      <c r="D64" s="81" t="s">
        <v>81</v>
      </c>
      <c r="E64" s="81">
        <v>1</v>
      </c>
      <c r="F64" s="84"/>
      <c r="G64" s="84"/>
      <c r="H64" s="84"/>
    </row>
    <row r="65" spans="1:8" ht="20.149999999999999" customHeight="1">
      <c r="A65" s="81">
        <v>6</v>
      </c>
      <c r="B65" s="144" t="s">
        <v>136</v>
      </c>
      <c r="C65" s="145"/>
      <c r="D65" s="81" t="s">
        <v>81</v>
      </c>
      <c r="E65" s="81">
        <v>1</v>
      </c>
      <c r="F65" s="84"/>
      <c r="G65" s="84"/>
      <c r="H65" s="84"/>
    </row>
    <row r="66" spans="1:8" ht="20.149999999999999" customHeight="1">
      <c r="A66" s="81">
        <v>7</v>
      </c>
      <c r="B66" s="144" t="s">
        <v>520</v>
      </c>
      <c r="C66" s="145"/>
      <c r="D66" s="81" t="s">
        <v>81</v>
      </c>
      <c r="E66" s="81">
        <v>1</v>
      </c>
      <c r="F66" s="84"/>
      <c r="G66" s="84"/>
      <c r="H66" s="84"/>
    </row>
    <row r="67" spans="1:8" ht="20.149999999999999" customHeight="1">
      <c r="A67" s="81">
        <v>8</v>
      </c>
      <c r="B67" s="144" t="s">
        <v>521</v>
      </c>
      <c r="C67" s="145"/>
      <c r="D67" s="81" t="s">
        <v>81</v>
      </c>
      <c r="E67" s="81">
        <v>1</v>
      </c>
      <c r="F67" s="84"/>
      <c r="G67" s="84"/>
      <c r="H67" s="84"/>
    </row>
    <row r="68" spans="1:8" ht="20.149999999999999" customHeight="1">
      <c r="A68" s="81">
        <v>9</v>
      </c>
      <c r="B68" s="144" t="s">
        <v>522</v>
      </c>
      <c r="C68" s="145"/>
      <c r="D68" s="81" t="s">
        <v>81</v>
      </c>
      <c r="E68" s="81">
        <v>1</v>
      </c>
      <c r="F68" s="84"/>
      <c r="G68" s="84"/>
      <c r="H68" s="84"/>
    </row>
    <row r="69" spans="1:8" ht="20.149999999999999" customHeight="1">
      <c r="A69" s="81">
        <v>10</v>
      </c>
      <c r="B69" s="144" t="s">
        <v>523</v>
      </c>
      <c r="C69" s="145"/>
      <c r="D69" s="81" t="s">
        <v>81</v>
      </c>
      <c r="E69" s="81">
        <v>1</v>
      </c>
      <c r="F69" s="84"/>
      <c r="G69" s="84"/>
      <c r="H69" s="84"/>
    </row>
    <row r="70" spans="1:8" ht="20.149999999999999" customHeight="1">
      <c r="A70" s="81">
        <v>11</v>
      </c>
      <c r="B70" s="144" t="s">
        <v>524</v>
      </c>
      <c r="C70" s="145"/>
      <c r="D70" s="81" t="s">
        <v>81</v>
      </c>
      <c r="E70" s="81">
        <v>1</v>
      </c>
      <c r="F70" s="84"/>
      <c r="G70" s="84"/>
      <c r="H70" s="84"/>
    </row>
    <row r="71" spans="1:8" ht="20.149999999999999" customHeight="1">
      <c r="A71" s="81">
        <v>12</v>
      </c>
      <c r="B71" s="144" t="s">
        <v>525</v>
      </c>
      <c r="C71" s="145"/>
      <c r="D71" s="81" t="s">
        <v>81</v>
      </c>
      <c r="E71" s="81">
        <v>1</v>
      </c>
      <c r="F71" s="84"/>
      <c r="G71" s="84"/>
      <c r="H71" s="84"/>
    </row>
    <row r="72" spans="1:8" ht="20.149999999999999" customHeight="1">
      <c r="A72" s="73" t="s">
        <v>5</v>
      </c>
      <c r="B72" s="142" t="s">
        <v>575</v>
      </c>
      <c r="C72" s="143"/>
      <c r="D72" s="80"/>
      <c r="E72" s="81"/>
      <c r="F72" s="82"/>
      <c r="G72" s="82"/>
      <c r="H72" s="82"/>
    </row>
    <row r="73" spans="1:8" ht="20.149999999999999" customHeight="1">
      <c r="A73" s="81">
        <v>1</v>
      </c>
      <c r="B73" s="144" t="s">
        <v>131</v>
      </c>
      <c r="C73" s="145"/>
      <c r="D73" s="81" t="s">
        <v>81</v>
      </c>
      <c r="E73" s="81">
        <v>1</v>
      </c>
      <c r="F73" s="84"/>
      <c r="G73" s="84"/>
      <c r="H73" s="84"/>
    </row>
    <row r="74" spans="1:8" ht="20.149999999999999" customHeight="1">
      <c r="A74" s="81">
        <v>2</v>
      </c>
      <c r="B74" s="144" t="s">
        <v>132</v>
      </c>
      <c r="C74" s="145"/>
      <c r="D74" s="81" t="s">
        <v>81</v>
      </c>
      <c r="E74" s="81">
        <v>1</v>
      </c>
      <c r="F74" s="84"/>
      <c r="G74" s="84"/>
      <c r="H74" s="84"/>
    </row>
    <row r="75" spans="1:8" ht="20.149999999999999" customHeight="1">
      <c r="A75" s="81">
        <v>3</v>
      </c>
      <c r="B75" s="144" t="s">
        <v>133</v>
      </c>
      <c r="C75" s="145"/>
      <c r="D75" s="81" t="s">
        <v>81</v>
      </c>
      <c r="E75" s="81">
        <v>1</v>
      </c>
      <c r="F75" s="84"/>
      <c r="G75" s="84"/>
      <c r="H75" s="84"/>
    </row>
    <row r="76" spans="1:8" ht="20.149999999999999" customHeight="1">
      <c r="A76" s="81">
        <v>4</v>
      </c>
      <c r="B76" s="144" t="s">
        <v>134</v>
      </c>
      <c r="C76" s="145"/>
      <c r="D76" s="81" t="s">
        <v>81</v>
      </c>
      <c r="E76" s="81">
        <v>1</v>
      </c>
      <c r="F76" s="84"/>
      <c r="G76" s="84"/>
      <c r="H76" s="84"/>
    </row>
    <row r="77" spans="1:8" ht="20.149999999999999" customHeight="1">
      <c r="A77" s="81">
        <v>5</v>
      </c>
      <c r="B77" s="144" t="s">
        <v>135</v>
      </c>
      <c r="C77" s="145"/>
      <c r="D77" s="81" t="s">
        <v>81</v>
      </c>
      <c r="E77" s="81">
        <v>1</v>
      </c>
      <c r="F77" s="84"/>
      <c r="G77" s="84"/>
      <c r="H77" s="84"/>
    </row>
    <row r="78" spans="1:8" ht="20.149999999999999" customHeight="1">
      <c r="A78" s="81">
        <v>6</v>
      </c>
      <c r="B78" s="144" t="s">
        <v>136</v>
      </c>
      <c r="C78" s="145"/>
      <c r="D78" s="81" t="s">
        <v>81</v>
      </c>
      <c r="E78" s="81">
        <v>1</v>
      </c>
      <c r="F78" s="84"/>
      <c r="G78" s="84"/>
      <c r="H78" s="84"/>
    </row>
    <row r="79" spans="1:8" ht="20.149999999999999" customHeight="1">
      <c r="A79" s="81">
        <v>7</v>
      </c>
      <c r="B79" s="144" t="s">
        <v>520</v>
      </c>
      <c r="C79" s="145"/>
      <c r="D79" s="81" t="s">
        <v>81</v>
      </c>
      <c r="E79" s="81">
        <v>1</v>
      </c>
      <c r="F79" s="84"/>
      <c r="G79" s="84"/>
      <c r="H79" s="84"/>
    </row>
    <row r="80" spans="1:8" ht="20.149999999999999" customHeight="1">
      <c r="A80" s="81">
        <v>8</v>
      </c>
      <c r="B80" s="144" t="s">
        <v>528</v>
      </c>
      <c r="C80" s="145"/>
      <c r="D80" s="81" t="s">
        <v>81</v>
      </c>
      <c r="E80" s="81">
        <v>1</v>
      </c>
      <c r="F80" s="84"/>
      <c r="G80" s="84"/>
      <c r="H80" s="84"/>
    </row>
    <row r="81" spans="1:8" ht="20.149999999999999" customHeight="1">
      <c r="A81" s="81">
        <v>9</v>
      </c>
      <c r="B81" s="144" t="s">
        <v>522</v>
      </c>
      <c r="C81" s="145"/>
      <c r="D81" s="81" t="s">
        <v>81</v>
      </c>
      <c r="E81" s="81">
        <v>1</v>
      </c>
      <c r="F81" s="84"/>
      <c r="G81" s="84"/>
      <c r="H81" s="84"/>
    </row>
    <row r="82" spans="1:8" ht="20.149999999999999" customHeight="1">
      <c r="A82" s="81">
        <v>10</v>
      </c>
      <c r="B82" s="144" t="s">
        <v>523</v>
      </c>
      <c r="C82" s="145"/>
      <c r="D82" s="81" t="s">
        <v>81</v>
      </c>
      <c r="E82" s="81">
        <v>1</v>
      </c>
      <c r="F82" s="84"/>
      <c r="G82" s="84"/>
      <c r="H82" s="84"/>
    </row>
    <row r="83" spans="1:8" ht="20.149999999999999" customHeight="1">
      <c r="A83" s="81">
        <v>11</v>
      </c>
      <c r="B83" s="144" t="s">
        <v>524</v>
      </c>
      <c r="C83" s="145"/>
      <c r="D83" s="81" t="s">
        <v>81</v>
      </c>
      <c r="E83" s="81">
        <v>1</v>
      </c>
      <c r="F83" s="84"/>
      <c r="G83" s="84"/>
      <c r="H83" s="84"/>
    </row>
    <row r="84" spans="1:8" ht="20.149999999999999" customHeight="1">
      <c r="A84" s="81">
        <v>12</v>
      </c>
      <c r="B84" s="144" t="s">
        <v>525</v>
      </c>
      <c r="C84" s="145"/>
      <c r="D84" s="81" t="s">
        <v>81</v>
      </c>
      <c r="E84" s="81">
        <v>1</v>
      </c>
      <c r="F84" s="84"/>
      <c r="G84" s="84"/>
      <c r="H84" s="84"/>
    </row>
    <row r="85" spans="1:8" ht="20.149999999999999" customHeight="1">
      <c r="A85" s="73" t="s">
        <v>14</v>
      </c>
      <c r="B85" s="142" t="s">
        <v>576</v>
      </c>
      <c r="C85" s="143"/>
      <c r="D85" s="80"/>
      <c r="E85" s="81"/>
      <c r="F85" s="82"/>
      <c r="G85" s="82"/>
      <c r="H85" s="82"/>
    </row>
    <row r="86" spans="1:8" ht="20.149999999999999" customHeight="1">
      <c r="A86" s="81">
        <v>1</v>
      </c>
      <c r="B86" s="144" t="s">
        <v>137</v>
      </c>
      <c r="C86" s="145"/>
      <c r="D86" s="81" t="s">
        <v>81</v>
      </c>
      <c r="E86" s="81">
        <v>1</v>
      </c>
      <c r="F86" s="84"/>
      <c r="G86" s="84"/>
      <c r="H86" s="84"/>
    </row>
    <row r="87" spans="1:8" ht="20.149999999999999" customHeight="1">
      <c r="A87" s="81">
        <v>2</v>
      </c>
      <c r="B87" s="144" t="s">
        <v>138</v>
      </c>
      <c r="C87" s="145"/>
      <c r="D87" s="81" t="s">
        <v>81</v>
      </c>
      <c r="E87" s="81">
        <v>1</v>
      </c>
      <c r="F87" s="84"/>
      <c r="G87" s="84"/>
      <c r="H87" s="84"/>
    </row>
    <row r="88" spans="1:8" ht="20.149999999999999" customHeight="1">
      <c r="A88" s="81">
        <v>3</v>
      </c>
      <c r="B88" s="144" t="s">
        <v>139</v>
      </c>
      <c r="C88" s="145"/>
      <c r="D88" s="81" t="s">
        <v>81</v>
      </c>
      <c r="E88" s="81">
        <v>1</v>
      </c>
      <c r="F88" s="84"/>
      <c r="G88" s="84"/>
      <c r="H88" s="84"/>
    </row>
    <row r="89" spans="1:8" ht="20.149999999999999" customHeight="1">
      <c r="A89" s="81">
        <v>4</v>
      </c>
      <c r="B89" s="144" t="s">
        <v>140</v>
      </c>
      <c r="C89" s="145"/>
      <c r="D89" s="81" t="s">
        <v>81</v>
      </c>
      <c r="E89" s="81">
        <v>1</v>
      </c>
      <c r="F89" s="84"/>
      <c r="G89" s="84"/>
      <c r="H89" s="84"/>
    </row>
    <row r="90" spans="1:8" ht="20.149999999999999" customHeight="1">
      <c r="A90" s="81">
        <v>5</v>
      </c>
      <c r="B90" s="144" t="s">
        <v>141</v>
      </c>
      <c r="C90" s="145"/>
      <c r="D90" s="81" t="s">
        <v>81</v>
      </c>
      <c r="E90" s="81">
        <v>1</v>
      </c>
      <c r="F90" s="84"/>
      <c r="G90" s="84"/>
      <c r="H90" s="84"/>
    </row>
    <row r="91" spans="1:8" ht="20.149999999999999" customHeight="1">
      <c r="A91" s="81">
        <v>6</v>
      </c>
      <c r="B91" s="144" t="s">
        <v>142</v>
      </c>
      <c r="C91" s="145"/>
      <c r="D91" s="81" t="s">
        <v>81</v>
      </c>
      <c r="E91" s="81">
        <v>1</v>
      </c>
      <c r="F91" s="84"/>
      <c r="G91" s="84"/>
      <c r="H91" s="84"/>
    </row>
    <row r="92" spans="1:8" ht="20.149999999999999" customHeight="1">
      <c r="A92" s="81">
        <v>7</v>
      </c>
      <c r="B92" s="144" t="s">
        <v>143</v>
      </c>
      <c r="C92" s="145"/>
      <c r="D92" s="81" t="s">
        <v>81</v>
      </c>
      <c r="E92" s="81">
        <v>1</v>
      </c>
      <c r="F92" s="84"/>
      <c r="G92" s="84"/>
      <c r="H92" s="84"/>
    </row>
    <row r="93" spans="1:8" ht="20.149999999999999" customHeight="1">
      <c r="A93" s="81">
        <v>8</v>
      </c>
      <c r="B93" s="144" t="s">
        <v>144</v>
      </c>
      <c r="C93" s="145"/>
      <c r="D93" s="81" t="s">
        <v>81</v>
      </c>
      <c r="E93" s="81">
        <v>1</v>
      </c>
      <c r="F93" s="84"/>
      <c r="G93" s="84"/>
      <c r="H93" s="84"/>
    </row>
    <row r="94" spans="1:8" ht="20.149999999999999" customHeight="1">
      <c r="A94" s="81">
        <v>9</v>
      </c>
      <c r="B94" s="144" t="s">
        <v>145</v>
      </c>
      <c r="C94" s="145"/>
      <c r="D94" s="81" t="s">
        <v>81</v>
      </c>
      <c r="E94" s="81">
        <v>1</v>
      </c>
      <c r="F94" s="84"/>
      <c r="G94" s="84"/>
      <c r="H94" s="84"/>
    </row>
    <row r="95" spans="1:8" ht="20.149999999999999" customHeight="1">
      <c r="A95" s="81">
        <v>10</v>
      </c>
      <c r="B95" s="144" t="s">
        <v>146</v>
      </c>
      <c r="C95" s="145"/>
      <c r="D95" s="81" t="s">
        <v>81</v>
      </c>
      <c r="E95" s="81">
        <v>1</v>
      </c>
      <c r="F95" s="84"/>
      <c r="G95" s="84"/>
      <c r="H95" s="84"/>
    </row>
    <row r="96" spans="1:8" ht="20.149999999999999" customHeight="1">
      <c r="A96" s="81">
        <v>11</v>
      </c>
      <c r="B96" s="144" t="s">
        <v>147</v>
      </c>
      <c r="C96" s="145"/>
      <c r="D96" s="81" t="s">
        <v>81</v>
      </c>
      <c r="E96" s="81">
        <v>1</v>
      </c>
      <c r="F96" s="84"/>
      <c r="G96" s="84"/>
      <c r="H96" s="84"/>
    </row>
    <row r="97" spans="1:8" ht="20.149999999999999" customHeight="1">
      <c r="A97" s="81">
        <v>12</v>
      </c>
      <c r="B97" s="144" t="s">
        <v>148</v>
      </c>
      <c r="C97" s="145"/>
      <c r="D97" s="81" t="s">
        <v>81</v>
      </c>
      <c r="E97" s="81">
        <v>1</v>
      </c>
      <c r="F97" s="84"/>
      <c r="G97" s="84"/>
      <c r="H97" s="84"/>
    </row>
    <row r="98" spans="1:8" ht="20.149999999999999" customHeight="1">
      <c r="A98" s="81">
        <v>13</v>
      </c>
      <c r="B98" s="144" t="s">
        <v>149</v>
      </c>
      <c r="C98" s="145"/>
      <c r="D98" s="81" t="s">
        <v>81</v>
      </c>
      <c r="E98" s="81">
        <v>1</v>
      </c>
      <c r="F98" s="84"/>
      <c r="G98" s="84"/>
      <c r="H98" s="84"/>
    </row>
    <row r="99" spans="1:8" ht="20.149999999999999" customHeight="1">
      <c r="A99" s="81">
        <v>14</v>
      </c>
      <c r="B99" s="144" t="s">
        <v>150</v>
      </c>
      <c r="C99" s="145"/>
      <c r="D99" s="81" t="s">
        <v>81</v>
      </c>
      <c r="E99" s="81">
        <v>1</v>
      </c>
      <c r="F99" s="84"/>
      <c r="G99" s="84"/>
      <c r="H99" s="84"/>
    </row>
    <row r="100" spans="1:8" ht="20.149999999999999" customHeight="1">
      <c r="A100" s="81">
        <v>15</v>
      </c>
      <c r="B100" s="144" t="s">
        <v>151</v>
      </c>
      <c r="C100" s="145"/>
      <c r="D100" s="81" t="s">
        <v>81</v>
      </c>
      <c r="E100" s="81">
        <v>1</v>
      </c>
      <c r="F100" s="84"/>
      <c r="G100" s="84"/>
      <c r="H100" s="84"/>
    </row>
    <row r="101" spans="1:8" ht="20.149999999999999" customHeight="1">
      <c r="A101" s="81">
        <v>16</v>
      </c>
      <c r="B101" s="144" t="s">
        <v>152</v>
      </c>
      <c r="C101" s="145"/>
      <c r="D101" s="81" t="s">
        <v>81</v>
      </c>
      <c r="E101" s="81">
        <v>1</v>
      </c>
      <c r="F101" s="84"/>
      <c r="G101" s="84"/>
      <c r="H101" s="84"/>
    </row>
    <row r="102" spans="1:8" ht="20.149999999999999" customHeight="1">
      <c r="A102" s="81">
        <v>17</v>
      </c>
      <c r="B102" s="144" t="s">
        <v>153</v>
      </c>
      <c r="C102" s="145"/>
      <c r="D102" s="81" t="s">
        <v>81</v>
      </c>
      <c r="E102" s="81">
        <v>1</v>
      </c>
      <c r="F102" s="84"/>
      <c r="G102" s="84"/>
      <c r="H102" s="84"/>
    </row>
    <row r="103" spans="1:8" ht="20.149999999999999" customHeight="1">
      <c r="A103" s="81">
        <v>18</v>
      </c>
      <c r="B103" s="144" t="s">
        <v>154</v>
      </c>
      <c r="C103" s="145"/>
      <c r="D103" s="81" t="s">
        <v>81</v>
      </c>
      <c r="E103" s="81">
        <v>1</v>
      </c>
      <c r="F103" s="84"/>
      <c r="G103" s="84"/>
      <c r="H103" s="84"/>
    </row>
    <row r="104" spans="1:8" ht="20.149999999999999" customHeight="1">
      <c r="A104" s="81">
        <v>19</v>
      </c>
      <c r="B104" s="144" t="s">
        <v>155</v>
      </c>
      <c r="C104" s="145"/>
      <c r="D104" s="81" t="s">
        <v>81</v>
      </c>
      <c r="E104" s="81">
        <v>1</v>
      </c>
      <c r="F104" s="84"/>
      <c r="G104" s="84"/>
      <c r="H104" s="84"/>
    </row>
    <row r="105" spans="1:8" ht="20.149999999999999" customHeight="1">
      <c r="A105" s="81">
        <v>20</v>
      </c>
      <c r="B105" s="144" t="s">
        <v>156</v>
      </c>
      <c r="C105" s="145"/>
      <c r="D105" s="81" t="s">
        <v>81</v>
      </c>
      <c r="E105" s="81">
        <v>1</v>
      </c>
      <c r="F105" s="84"/>
      <c r="G105" s="84"/>
      <c r="H105" s="84"/>
    </row>
    <row r="106" spans="1:8" ht="20.149999999999999" customHeight="1">
      <c r="A106" s="81">
        <v>21</v>
      </c>
      <c r="B106" s="144" t="s">
        <v>157</v>
      </c>
      <c r="C106" s="145"/>
      <c r="D106" s="81" t="s">
        <v>81</v>
      </c>
      <c r="E106" s="81">
        <v>1</v>
      </c>
      <c r="F106" s="84"/>
      <c r="G106" s="84"/>
      <c r="H106" s="84"/>
    </row>
    <row r="107" spans="1:8" ht="20.149999999999999" customHeight="1">
      <c r="A107" s="81">
        <v>22</v>
      </c>
      <c r="B107" s="144" t="s">
        <v>158</v>
      </c>
      <c r="C107" s="145"/>
      <c r="D107" s="81" t="s">
        <v>81</v>
      </c>
      <c r="E107" s="81">
        <v>1</v>
      </c>
      <c r="F107" s="84"/>
      <c r="G107" s="84"/>
      <c r="H107" s="84"/>
    </row>
    <row r="108" spans="1:8" ht="20.149999999999999" customHeight="1">
      <c r="A108" s="81">
        <v>23</v>
      </c>
      <c r="B108" s="144" t="s">
        <v>159</v>
      </c>
      <c r="C108" s="145"/>
      <c r="D108" s="81" t="s">
        <v>81</v>
      </c>
      <c r="E108" s="81">
        <v>1</v>
      </c>
      <c r="F108" s="84"/>
      <c r="G108" s="84"/>
      <c r="H108" s="84"/>
    </row>
    <row r="109" spans="1:8" ht="20.149999999999999" customHeight="1">
      <c r="A109" s="81">
        <v>24</v>
      </c>
      <c r="B109" s="144" t="s">
        <v>160</v>
      </c>
      <c r="C109" s="145"/>
      <c r="D109" s="81" t="s">
        <v>81</v>
      </c>
      <c r="E109" s="81">
        <v>1</v>
      </c>
      <c r="F109" s="84"/>
      <c r="G109" s="84"/>
      <c r="H109" s="84"/>
    </row>
    <row r="110" spans="1:8" ht="20.149999999999999" customHeight="1">
      <c r="A110" s="81">
        <v>25</v>
      </c>
      <c r="B110" s="144" t="s">
        <v>161</v>
      </c>
      <c r="C110" s="145"/>
      <c r="D110" s="81" t="s">
        <v>81</v>
      </c>
      <c r="E110" s="81">
        <v>1</v>
      </c>
      <c r="F110" s="84"/>
      <c r="G110" s="84"/>
      <c r="H110" s="84"/>
    </row>
    <row r="111" spans="1:8" ht="20.149999999999999" customHeight="1">
      <c r="A111" s="81">
        <v>26</v>
      </c>
      <c r="B111" s="144" t="s">
        <v>162</v>
      </c>
      <c r="C111" s="145"/>
      <c r="D111" s="81" t="s">
        <v>81</v>
      </c>
      <c r="E111" s="81">
        <v>1</v>
      </c>
      <c r="F111" s="84"/>
      <c r="G111" s="84"/>
      <c r="H111" s="84"/>
    </row>
    <row r="112" spans="1:8" ht="20.149999999999999" customHeight="1">
      <c r="A112" s="81">
        <v>27</v>
      </c>
      <c r="B112" s="144" t="s">
        <v>163</v>
      </c>
      <c r="C112" s="145"/>
      <c r="D112" s="81" t="s">
        <v>81</v>
      </c>
      <c r="E112" s="81">
        <v>1</v>
      </c>
      <c r="F112" s="84"/>
      <c r="G112" s="84"/>
      <c r="H112" s="84"/>
    </row>
    <row r="113" spans="1:8" ht="20.149999999999999" customHeight="1">
      <c r="A113" s="81">
        <v>28</v>
      </c>
      <c r="B113" s="144" t="s">
        <v>164</v>
      </c>
      <c r="C113" s="145"/>
      <c r="D113" s="81" t="s">
        <v>81</v>
      </c>
      <c r="E113" s="81">
        <v>1</v>
      </c>
      <c r="F113" s="84"/>
      <c r="G113" s="84"/>
      <c r="H113" s="84"/>
    </row>
    <row r="114" spans="1:8" ht="20.149999999999999" customHeight="1">
      <c r="A114" s="81">
        <v>29</v>
      </c>
      <c r="B114" s="144" t="s">
        <v>165</v>
      </c>
      <c r="C114" s="145"/>
      <c r="D114" s="81" t="s">
        <v>81</v>
      </c>
      <c r="E114" s="81">
        <v>1</v>
      </c>
      <c r="F114" s="84"/>
      <c r="G114" s="84"/>
      <c r="H114" s="84"/>
    </row>
    <row r="115" spans="1:8" ht="20.149999999999999" customHeight="1">
      <c r="A115" s="81">
        <v>30</v>
      </c>
      <c r="B115" s="144" t="s">
        <v>166</v>
      </c>
      <c r="C115" s="145"/>
      <c r="D115" s="81" t="s">
        <v>81</v>
      </c>
      <c r="E115" s="81">
        <v>1</v>
      </c>
      <c r="F115" s="84"/>
      <c r="G115" s="84"/>
      <c r="H115" s="84"/>
    </row>
    <row r="116" spans="1:8" ht="20.149999999999999" customHeight="1">
      <c r="A116" s="81">
        <v>31</v>
      </c>
      <c r="B116" s="144" t="s">
        <v>167</v>
      </c>
      <c r="C116" s="145"/>
      <c r="D116" s="81" t="s">
        <v>81</v>
      </c>
      <c r="E116" s="81">
        <v>1</v>
      </c>
      <c r="F116" s="84"/>
      <c r="G116" s="84"/>
      <c r="H116" s="84"/>
    </row>
    <row r="117" spans="1:8" ht="20.149999999999999" customHeight="1">
      <c r="A117" s="81">
        <v>32</v>
      </c>
      <c r="B117" s="144" t="s">
        <v>526</v>
      </c>
      <c r="C117" s="145"/>
      <c r="D117" s="81" t="s">
        <v>81</v>
      </c>
      <c r="E117" s="81">
        <v>1</v>
      </c>
      <c r="F117" s="84"/>
      <c r="G117" s="84"/>
      <c r="H117" s="84"/>
    </row>
    <row r="118" spans="1:8" ht="20.149999999999999" customHeight="1">
      <c r="A118" s="81">
        <v>33</v>
      </c>
      <c r="B118" s="144" t="s">
        <v>529</v>
      </c>
      <c r="C118" s="145"/>
      <c r="D118" s="81" t="s">
        <v>81</v>
      </c>
      <c r="E118" s="81">
        <v>1</v>
      </c>
      <c r="F118" s="84"/>
      <c r="G118" s="84"/>
      <c r="H118" s="84"/>
    </row>
    <row r="119" spans="1:8" ht="20.149999999999999" customHeight="1">
      <c r="A119" s="81">
        <v>34</v>
      </c>
      <c r="B119" s="144" t="s">
        <v>530</v>
      </c>
      <c r="C119" s="145"/>
      <c r="D119" s="81" t="s">
        <v>81</v>
      </c>
      <c r="E119" s="81">
        <v>1</v>
      </c>
      <c r="F119" s="84"/>
      <c r="G119" s="84"/>
      <c r="H119" s="84"/>
    </row>
    <row r="120" spans="1:8" ht="20.149999999999999" customHeight="1">
      <c r="A120" s="81">
        <v>35</v>
      </c>
      <c r="B120" s="144" t="s">
        <v>531</v>
      </c>
      <c r="C120" s="145"/>
      <c r="D120" s="81" t="s">
        <v>81</v>
      </c>
      <c r="E120" s="81">
        <v>1</v>
      </c>
      <c r="F120" s="84"/>
      <c r="G120" s="84"/>
      <c r="H120" s="84"/>
    </row>
    <row r="121" spans="1:8" ht="20.149999999999999" customHeight="1">
      <c r="A121" s="81">
        <v>36</v>
      </c>
      <c r="B121" s="144" t="s">
        <v>532</v>
      </c>
      <c r="C121" s="145"/>
      <c r="D121" s="81" t="s">
        <v>81</v>
      </c>
      <c r="E121" s="81">
        <v>1</v>
      </c>
      <c r="F121" s="84"/>
      <c r="G121" s="84"/>
      <c r="H121" s="84"/>
    </row>
    <row r="122" spans="1:8" ht="20.149999999999999" customHeight="1">
      <c r="A122" s="81">
        <v>37</v>
      </c>
      <c r="B122" s="144" t="s">
        <v>533</v>
      </c>
      <c r="C122" s="145"/>
      <c r="D122" s="81" t="s">
        <v>81</v>
      </c>
      <c r="E122" s="81">
        <v>1</v>
      </c>
      <c r="F122" s="84"/>
      <c r="G122" s="84"/>
      <c r="H122" s="84"/>
    </row>
    <row r="123" spans="1:8" ht="20.149999999999999" customHeight="1">
      <c r="A123" s="81">
        <v>38</v>
      </c>
      <c r="B123" s="144" t="s">
        <v>534</v>
      </c>
      <c r="C123" s="145"/>
      <c r="D123" s="81" t="s">
        <v>81</v>
      </c>
      <c r="E123" s="81">
        <v>1</v>
      </c>
      <c r="F123" s="84"/>
      <c r="G123" s="84"/>
      <c r="H123" s="84"/>
    </row>
    <row r="124" spans="1:8" ht="20.149999999999999" customHeight="1">
      <c r="A124" s="81">
        <v>39</v>
      </c>
      <c r="B124" s="144" t="s">
        <v>535</v>
      </c>
      <c r="C124" s="145"/>
      <c r="D124" s="81" t="s">
        <v>81</v>
      </c>
      <c r="E124" s="81">
        <v>1</v>
      </c>
      <c r="F124" s="84"/>
      <c r="G124" s="84"/>
      <c r="H124" s="84"/>
    </row>
    <row r="125" spans="1:8" ht="20.149999999999999" customHeight="1">
      <c r="A125" s="81">
        <v>40</v>
      </c>
      <c r="B125" s="144" t="s">
        <v>536</v>
      </c>
      <c r="C125" s="145"/>
      <c r="D125" s="81" t="s">
        <v>81</v>
      </c>
      <c r="E125" s="81">
        <v>1</v>
      </c>
      <c r="F125" s="84"/>
      <c r="G125" s="84"/>
      <c r="H125" s="84"/>
    </row>
    <row r="126" spans="1:8" ht="20.149999999999999" customHeight="1">
      <c r="A126" s="81">
        <v>41</v>
      </c>
      <c r="B126" s="144" t="s">
        <v>537</v>
      </c>
      <c r="C126" s="145"/>
      <c r="D126" s="81" t="s">
        <v>81</v>
      </c>
      <c r="E126" s="81">
        <v>1</v>
      </c>
      <c r="F126" s="84"/>
      <c r="G126" s="84"/>
      <c r="H126" s="84"/>
    </row>
    <row r="127" spans="1:8" ht="20.149999999999999" customHeight="1">
      <c r="A127" s="81">
        <v>42</v>
      </c>
      <c r="B127" s="144" t="s">
        <v>538</v>
      </c>
      <c r="C127" s="145"/>
      <c r="D127" s="81" t="s">
        <v>81</v>
      </c>
      <c r="E127" s="81">
        <v>1</v>
      </c>
      <c r="F127" s="84"/>
      <c r="G127" s="84"/>
      <c r="H127" s="84"/>
    </row>
    <row r="128" spans="1:8" ht="20.149999999999999" customHeight="1">
      <c r="A128" s="81">
        <v>43</v>
      </c>
      <c r="B128" s="144" t="s">
        <v>539</v>
      </c>
      <c r="C128" s="145"/>
      <c r="D128" s="81" t="s">
        <v>81</v>
      </c>
      <c r="E128" s="81">
        <v>1</v>
      </c>
      <c r="F128" s="84"/>
      <c r="G128" s="84"/>
      <c r="H128" s="84"/>
    </row>
    <row r="129" spans="1:8" ht="20.149999999999999" customHeight="1">
      <c r="A129" s="81">
        <v>44</v>
      </c>
      <c r="B129" s="144" t="s">
        <v>540</v>
      </c>
      <c r="C129" s="145"/>
      <c r="D129" s="81" t="s">
        <v>81</v>
      </c>
      <c r="E129" s="81">
        <v>1</v>
      </c>
      <c r="F129" s="84"/>
      <c r="G129" s="84"/>
      <c r="H129" s="84"/>
    </row>
    <row r="130" spans="1:8" ht="20.149999999999999" customHeight="1">
      <c r="A130" s="81">
        <v>45</v>
      </c>
      <c r="B130" s="144" t="s">
        <v>541</v>
      </c>
      <c r="C130" s="145"/>
      <c r="D130" s="81" t="s">
        <v>81</v>
      </c>
      <c r="E130" s="81">
        <v>1</v>
      </c>
      <c r="F130" s="84"/>
      <c r="G130" s="84"/>
      <c r="H130" s="84"/>
    </row>
    <row r="131" spans="1:8" ht="20.149999999999999" customHeight="1">
      <c r="A131" s="81">
        <v>46</v>
      </c>
      <c r="B131" s="144" t="s">
        <v>542</v>
      </c>
      <c r="C131" s="145"/>
      <c r="D131" s="81" t="s">
        <v>81</v>
      </c>
      <c r="E131" s="81">
        <v>1</v>
      </c>
      <c r="F131" s="84"/>
      <c r="G131" s="84"/>
      <c r="H131" s="84"/>
    </row>
    <row r="132" spans="1:8" ht="20.149999999999999" customHeight="1">
      <c r="A132" s="81">
        <v>47</v>
      </c>
      <c r="B132" s="144" t="s">
        <v>543</v>
      </c>
      <c r="C132" s="145"/>
      <c r="D132" s="81" t="s">
        <v>81</v>
      </c>
      <c r="E132" s="81">
        <v>1</v>
      </c>
      <c r="F132" s="84"/>
      <c r="G132" s="84"/>
      <c r="H132" s="84"/>
    </row>
    <row r="133" spans="1:8" ht="20.149999999999999" customHeight="1">
      <c r="A133" s="81">
        <v>48</v>
      </c>
      <c r="B133" s="144" t="s">
        <v>544</v>
      </c>
      <c r="C133" s="145"/>
      <c r="D133" s="81" t="s">
        <v>81</v>
      </c>
      <c r="E133" s="81">
        <v>1</v>
      </c>
      <c r="F133" s="84"/>
      <c r="G133" s="84"/>
      <c r="H133" s="84"/>
    </row>
    <row r="134" spans="1:8" ht="20.149999999999999" customHeight="1">
      <c r="A134" s="81">
        <v>49</v>
      </c>
      <c r="B134" s="144" t="s">
        <v>545</v>
      </c>
      <c r="C134" s="145"/>
      <c r="D134" s="81" t="s">
        <v>81</v>
      </c>
      <c r="E134" s="81">
        <v>1</v>
      </c>
      <c r="F134" s="84"/>
      <c r="G134" s="84"/>
      <c r="H134" s="84"/>
    </row>
    <row r="135" spans="1:8" ht="20.149999999999999" customHeight="1">
      <c r="A135" s="81">
        <v>50</v>
      </c>
      <c r="B135" s="150" t="s">
        <v>546</v>
      </c>
      <c r="C135" s="151"/>
      <c r="D135" s="81" t="s">
        <v>81</v>
      </c>
      <c r="E135" s="81">
        <v>1</v>
      </c>
      <c r="F135" s="84"/>
      <c r="G135" s="84"/>
      <c r="H135" s="84"/>
    </row>
    <row r="136" spans="1:8" ht="20.149999999999999" customHeight="1">
      <c r="A136" s="81">
        <v>51</v>
      </c>
      <c r="B136" s="144" t="s">
        <v>547</v>
      </c>
      <c r="C136" s="145"/>
      <c r="D136" s="81" t="s">
        <v>81</v>
      </c>
      <c r="E136" s="81">
        <v>1</v>
      </c>
      <c r="F136" s="84"/>
      <c r="G136" s="84"/>
      <c r="H136" s="84"/>
    </row>
    <row r="137" spans="1:8" ht="20.149999999999999" customHeight="1">
      <c r="A137" s="81">
        <v>52</v>
      </c>
      <c r="B137" s="144" t="s">
        <v>548</v>
      </c>
      <c r="C137" s="145"/>
      <c r="D137" s="81" t="s">
        <v>81</v>
      </c>
      <c r="E137" s="81">
        <v>1</v>
      </c>
      <c r="F137" s="84"/>
      <c r="G137" s="84"/>
      <c r="H137" s="84"/>
    </row>
    <row r="138" spans="1:8" ht="20.149999999999999" customHeight="1">
      <c r="A138" s="81">
        <v>53</v>
      </c>
      <c r="B138" s="144" t="s">
        <v>549</v>
      </c>
      <c r="C138" s="145"/>
      <c r="D138" s="81" t="s">
        <v>81</v>
      </c>
      <c r="E138" s="81">
        <v>1</v>
      </c>
      <c r="F138" s="84"/>
      <c r="G138" s="84"/>
      <c r="H138" s="84"/>
    </row>
    <row r="139" spans="1:8" ht="20.149999999999999" customHeight="1">
      <c r="A139" s="81">
        <v>54</v>
      </c>
      <c r="B139" s="144" t="s">
        <v>550</v>
      </c>
      <c r="C139" s="145"/>
      <c r="D139" s="81" t="s">
        <v>81</v>
      </c>
      <c r="E139" s="81">
        <v>1</v>
      </c>
      <c r="F139" s="84"/>
      <c r="G139" s="84"/>
      <c r="H139" s="84"/>
    </row>
    <row r="140" spans="1:8" ht="20.149999999999999" customHeight="1">
      <c r="A140" s="81">
        <v>55</v>
      </c>
      <c r="B140" s="144" t="s">
        <v>551</v>
      </c>
      <c r="C140" s="145"/>
      <c r="D140" s="81" t="s">
        <v>81</v>
      </c>
      <c r="E140" s="81">
        <v>1</v>
      </c>
      <c r="F140" s="84"/>
      <c r="G140" s="84"/>
      <c r="H140" s="84"/>
    </row>
    <row r="141" spans="1:8" ht="20.149999999999999" customHeight="1">
      <c r="A141" s="81">
        <v>56</v>
      </c>
      <c r="B141" s="144" t="s">
        <v>552</v>
      </c>
      <c r="C141" s="145"/>
      <c r="D141" s="81" t="s">
        <v>81</v>
      </c>
      <c r="E141" s="81">
        <v>1</v>
      </c>
      <c r="F141" s="84"/>
      <c r="G141" s="84"/>
      <c r="H141" s="84"/>
    </row>
    <row r="142" spans="1:8" ht="20.149999999999999" customHeight="1">
      <c r="A142" s="81">
        <v>57</v>
      </c>
      <c r="B142" s="144" t="s">
        <v>553</v>
      </c>
      <c r="C142" s="145"/>
      <c r="D142" s="81" t="s">
        <v>81</v>
      </c>
      <c r="E142" s="81">
        <v>1</v>
      </c>
      <c r="F142" s="84"/>
      <c r="G142" s="84"/>
      <c r="H142" s="84"/>
    </row>
    <row r="143" spans="1:8" ht="20.149999999999999" customHeight="1">
      <c r="A143" s="81">
        <v>58</v>
      </c>
      <c r="B143" s="144" t="s">
        <v>554</v>
      </c>
      <c r="C143" s="145"/>
      <c r="D143" s="81" t="s">
        <v>81</v>
      </c>
      <c r="E143" s="81">
        <v>1</v>
      </c>
      <c r="F143" s="84"/>
      <c r="G143" s="84"/>
      <c r="H143" s="84"/>
    </row>
    <row r="144" spans="1:8" ht="20.149999999999999" customHeight="1">
      <c r="A144" s="81">
        <v>59</v>
      </c>
      <c r="B144" s="144" t="s">
        <v>555</v>
      </c>
      <c r="C144" s="145"/>
      <c r="D144" s="81" t="s">
        <v>81</v>
      </c>
      <c r="E144" s="81">
        <v>1</v>
      </c>
      <c r="F144" s="84"/>
      <c r="G144" s="84"/>
      <c r="H144" s="84"/>
    </row>
    <row r="145" spans="1:8" ht="20.149999999999999" customHeight="1">
      <c r="A145" s="81">
        <v>60</v>
      </c>
      <c r="B145" s="144" t="s">
        <v>556</v>
      </c>
      <c r="C145" s="145"/>
      <c r="D145" s="81" t="s">
        <v>81</v>
      </c>
      <c r="E145" s="81">
        <v>1</v>
      </c>
      <c r="F145" s="84"/>
      <c r="G145" s="84"/>
      <c r="H145" s="84"/>
    </row>
    <row r="146" spans="1:8" ht="20.149999999999999" customHeight="1">
      <c r="A146" s="81">
        <v>61</v>
      </c>
      <c r="B146" s="144" t="s">
        <v>557</v>
      </c>
      <c r="C146" s="145"/>
      <c r="D146" s="81" t="s">
        <v>81</v>
      </c>
      <c r="E146" s="81">
        <v>1</v>
      </c>
      <c r="F146" s="84"/>
      <c r="G146" s="84"/>
      <c r="H146" s="84"/>
    </row>
    <row r="147" spans="1:8" ht="20.149999999999999" customHeight="1">
      <c r="A147" s="81">
        <v>62</v>
      </c>
      <c r="B147" s="144" t="s">
        <v>558</v>
      </c>
      <c r="C147" s="145"/>
      <c r="D147" s="81" t="s">
        <v>81</v>
      </c>
      <c r="E147" s="81">
        <v>1</v>
      </c>
      <c r="F147" s="84"/>
      <c r="G147" s="84"/>
      <c r="H147" s="84"/>
    </row>
    <row r="148" spans="1:8" ht="20.149999999999999" customHeight="1">
      <c r="A148" s="73" t="s">
        <v>15</v>
      </c>
      <c r="B148" s="142" t="s">
        <v>577</v>
      </c>
      <c r="C148" s="143"/>
      <c r="D148" s="81"/>
      <c r="E148" s="81"/>
      <c r="F148" s="82"/>
      <c r="G148" s="82"/>
      <c r="H148" s="82"/>
    </row>
    <row r="149" spans="1:8" ht="20.149999999999999" customHeight="1">
      <c r="A149" s="81">
        <v>1</v>
      </c>
      <c r="B149" s="144" t="s">
        <v>168</v>
      </c>
      <c r="C149" s="145"/>
      <c r="D149" s="81" t="s">
        <v>81</v>
      </c>
      <c r="E149" s="81">
        <v>1</v>
      </c>
      <c r="F149" s="84"/>
      <c r="G149" s="84"/>
      <c r="H149" s="84"/>
    </row>
    <row r="150" spans="1:8" ht="20.149999999999999" customHeight="1">
      <c r="A150" s="81">
        <v>2</v>
      </c>
      <c r="B150" s="144" t="s">
        <v>169</v>
      </c>
      <c r="C150" s="145"/>
      <c r="D150" s="81" t="s">
        <v>81</v>
      </c>
      <c r="E150" s="81">
        <v>1</v>
      </c>
      <c r="F150" s="84"/>
      <c r="G150" s="84"/>
      <c r="H150" s="84"/>
    </row>
    <row r="151" spans="1:8" ht="20.149999999999999" customHeight="1">
      <c r="A151" s="81">
        <v>3</v>
      </c>
      <c r="B151" s="144" t="s">
        <v>559</v>
      </c>
      <c r="C151" s="145"/>
      <c r="D151" s="81" t="s">
        <v>81</v>
      </c>
      <c r="E151" s="81">
        <v>1</v>
      </c>
      <c r="F151" s="84"/>
      <c r="G151" s="84"/>
      <c r="H151" s="84"/>
    </row>
    <row r="152" spans="1:8" ht="20.149999999999999" customHeight="1">
      <c r="A152" s="81">
        <v>4</v>
      </c>
      <c r="B152" s="144" t="s">
        <v>560</v>
      </c>
      <c r="C152" s="145"/>
      <c r="D152" s="81" t="s">
        <v>81</v>
      </c>
      <c r="E152" s="81">
        <v>1</v>
      </c>
      <c r="F152" s="84"/>
      <c r="G152" s="84"/>
      <c r="H152" s="84"/>
    </row>
    <row r="153" spans="1:8" ht="20.149999999999999" customHeight="1">
      <c r="A153" s="73" t="s">
        <v>52</v>
      </c>
      <c r="B153" s="142" t="s">
        <v>578</v>
      </c>
      <c r="C153" s="143"/>
      <c r="D153" s="81"/>
      <c r="E153" s="81"/>
      <c r="F153" s="82"/>
      <c r="G153" s="82"/>
      <c r="H153" s="82"/>
    </row>
    <row r="154" spans="1:8" ht="20.149999999999999" customHeight="1">
      <c r="A154" s="81">
        <v>1</v>
      </c>
      <c r="B154" s="144" t="s">
        <v>170</v>
      </c>
      <c r="C154" s="145"/>
      <c r="D154" s="81" t="s">
        <v>81</v>
      </c>
      <c r="E154" s="81">
        <v>1</v>
      </c>
      <c r="F154" s="84"/>
      <c r="G154" s="84"/>
      <c r="H154" s="84"/>
    </row>
    <row r="155" spans="1:8" ht="20.149999999999999" customHeight="1">
      <c r="A155" s="81">
        <v>2</v>
      </c>
      <c r="B155" s="144" t="s">
        <v>171</v>
      </c>
      <c r="C155" s="145"/>
      <c r="D155" s="81" t="s">
        <v>81</v>
      </c>
      <c r="E155" s="81">
        <v>1</v>
      </c>
      <c r="F155" s="84"/>
      <c r="G155" s="84"/>
      <c r="H155" s="84"/>
    </row>
    <row r="156" spans="1:8" ht="20.149999999999999" customHeight="1">
      <c r="A156" s="81">
        <v>3</v>
      </c>
      <c r="B156" s="144" t="s">
        <v>172</v>
      </c>
      <c r="C156" s="145"/>
      <c r="D156" s="81" t="s">
        <v>81</v>
      </c>
      <c r="E156" s="81">
        <v>1</v>
      </c>
      <c r="F156" s="84"/>
      <c r="G156" s="84"/>
      <c r="H156" s="84"/>
    </row>
    <row r="157" spans="1:8" ht="20.149999999999999" customHeight="1">
      <c r="A157" s="81">
        <v>4</v>
      </c>
      <c r="B157" s="144" t="s">
        <v>561</v>
      </c>
      <c r="C157" s="145"/>
      <c r="D157" s="81" t="s">
        <v>81</v>
      </c>
      <c r="E157" s="81">
        <v>1</v>
      </c>
      <c r="F157" s="84"/>
      <c r="G157" s="84"/>
      <c r="H157" s="84"/>
    </row>
    <row r="158" spans="1:8" ht="20.149999999999999" customHeight="1">
      <c r="A158" s="81">
        <v>5</v>
      </c>
      <c r="B158" s="144" t="s">
        <v>562</v>
      </c>
      <c r="C158" s="145"/>
      <c r="D158" s="81" t="s">
        <v>81</v>
      </c>
      <c r="E158" s="81">
        <v>1</v>
      </c>
      <c r="F158" s="84"/>
      <c r="G158" s="84"/>
      <c r="H158" s="84"/>
    </row>
    <row r="159" spans="1:8" ht="20.149999999999999" customHeight="1">
      <c r="A159" s="81">
        <v>6</v>
      </c>
      <c r="B159" s="144" t="s">
        <v>563</v>
      </c>
      <c r="C159" s="145"/>
      <c r="D159" s="81" t="s">
        <v>81</v>
      </c>
      <c r="E159" s="81">
        <v>1</v>
      </c>
      <c r="F159" s="84"/>
      <c r="G159" s="84"/>
      <c r="H159" s="84"/>
    </row>
    <row r="160" spans="1:8" ht="20.149999999999999" customHeight="1">
      <c r="A160" s="81">
        <v>7</v>
      </c>
      <c r="B160" s="144" t="s">
        <v>173</v>
      </c>
      <c r="C160" s="145"/>
      <c r="D160" s="81" t="s">
        <v>83</v>
      </c>
      <c r="E160" s="81">
        <v>1</v>
      </c>
      <c r="F160" s="82"/>
      <c r="G160" s="82"/>
      <c r="H160" s="82"/>
    </row>
    <row r="161" spans="1:8" ht="20.149999999999999" customHeight="1">
      <c r="A161" s="81">
        <v>8</v>
      </c>
      <c r="B161" s="144" t="s">
        <v>174</v>
      </c>
      <c r="C161" s="145"/>
      <c r="D161" s="81" t="s">
        <v>83</v>
      </c>
      <c r="E161" s="81">
        <v>1</v>
      </c>
      <c r="F161" s="82"/>
      <c r="G161" s="82"/>
      <c r="H161" s="82"/>
    </row>
    <row r="162" spans="1:8" ht="20.149999999999999" customHeight="1">
      <c r="A162" s="81">
        <v>9</v>
      </c>
      <c r="B162" s="144" t="s">
        <v>175</v>
      </c>
      <c r="C162" s="145"/>
      <c r="D162" s="81" t="s">
        <v>83</v>
      </c>
      <c r="E162" s="81">
        <v>1</v>
      </c>
      <c r="F162" s="82"/>
      <c r="G162" s="82"/>
      <c r="H162" s="82"/>
    </row>
    <row r="163" spans="1:8" ht="20.149999999999999" customHeight="1">
      <c r="A163" s="73" t="s">
        <v>53</v>
      </c>
      <c r="B163" s="160" t="s">
        <v>579</v>
      </c>
      <c r="C163" s="161"/>
      <c r="D163" s="80"/>
      <c r="E163" s="81"/>
      <c r="F163" s="80"/>
      <c r="G163" s="80"/>
      <c r="H163" s="80"/>
    </row>
    <row r="164" spans="1:8" ht="20.149999999999999" customHeight="1">
      <c r="A164" s="81">
        <v>1</v>
      </c>
      <c r="B164" s="144" t="s">
        <v>176</v>
      </c>
      <c r="C164" s="145"/>
      <c r="D164" s="81" t="s">
        <v>83</v>
      </c>
      <c r="E164" s="81">
        <v>1</v>
      </c>
      <c r="F164" s="84"/>
      <c r="G164" s="84"/>
      <c r="H164" s="84"/>
    </row>
    <row r="165" spans="1:8" ht="20.149999999999999" customHeight="1">
      <c r="A165" s="81">
        <v>2</v>
      </c>
      <c r="B165" s="144" t="s">
        <v>177</v>
      </c>
      <c r="C165" s="145"/>
      <c r="D165" s="81" t="s">
        <v>81</v>
      </c>
      <c r="E165" s="81">
        <v>1</v>
      </c>
      <c r="F165" s="84"/>
      <c r="G165" s="84"/>
      <c r="H165" s="84"/>
    </row>
    <row r="166" spans="1:8" ht="20.149999999999999" customHeight="1">
      <c r="A166" s="73" t="s">
        <v>54</v>
      </c>
      <c r="B166" s="158" t="s">
        <v>564</v>
      </c>
      <c r="C166" s="159"/>
      <c r="D166" s="87"/>
      <c r="E166" s="87"/>
      <c r="F166" s="88"/>
      <c r="G166" s="88"/>
      <c r="H166" s="88"/>
    </row>
    <row r="167" spans="1:8" ht="20.149999999999999" customHeight="1">
      <c r="A167" s="81">
        <v>1</v>
      </c>
      <c r="B167" s="148" t="s">
        <v>178</v>
      </c>
      <c r="C167" s="149"/>
      <c r="D167" s="81" t="s">
        <v>83</v>
      </c>
      <c r="E167" s="87">
        <v>1</v>
      </c>
      <c r="F167" s="88"/>
      <c r="G167" s="88"/>
      <c r="H167" s="88"/>
    </row>
    <row r="168" spans="1:8" ht="20.149999999999999" customHeight="1">
      <c r="A168" s="169"/>
      <c r="B168" s="170"/>
      <c r="C168" s="170"/>
      <c r="D168" s="170"/>
      <c r="E168" s="170"/>
      <c r="F168" s="170"/>
      <c r="G168" s="170"/>
      <c r="H168" s="170"/>
    </row>
    <row r="169" spans="1:8" ht="31.5" customHeight="1">
      <c r="A169" s="73">
        <v>3</v>
      </c>
      <c r="B169" s="142" t="s">
        <v>580</v>
      </c>
      <c r="C169" s="143"/>
      <c r="D169" s="81"/>
      <c r="E169" s="81"/>
      <c r="F169" s="82"/>
      <c r="G169" s="82"/>
      <c r="H169" s="82"/>
    </row>
    <row r="170" spans="1:8" ht="31.5" customHeight="1">
      <c r="A170" s="73" t="s">
        <v>6</v>
      </c>
      <c r="B170" s="142" t="s">
        <v>179</v>
      </c>
      <c r="C170" s="143"/>
      <c r="D170" s="81"/>
      <c r="E170" s="81"/>
      <c r="F170" s="82"/>
      <c r="G170" s="82"/>
      <c r="H170" s="82"/>
    </row>
    <row r="171" spans="1:8" ht="20.149999999999999" customHeight="1">
      <c r="A171" s="81">
        <v>1</v>
      </c>
      <c r="B171" s="144" t="s">
        <v>131</v>
      </c>
      <c r="C171" s="145"/>
      <c r="D171" s="81" t="s">
        <v>180</v>
      </c>
      <c r="E171" s="81">
        <v>1</v>
      </c>
      <c r="F171" s="84"/>
      <c r="G171" s="84"/>
      <c r="H171" s="84"/>
    </row>
    <row r="172" spans="1:8" ht="20.149999999999999" customHeight="1">
      <c r="A172" s="81">
        <v>2</v>
      </c>
      <c r="B172" s="144" t="s">
        <v>132</v>
      </c>
      <c r="C172" s="145"/>
      <c r="D172" s="81" t="s">
        <v>180</v>
      </c>
      <c r="E172" s="81">
        <v>1</v>
      </c>
      <c r="F172" s="84"/>
      <c r="G172" s="84"/>
      <c r="H172" s="84"/>
    </row>
    <row r="173" spans="1:8" ht="20.149999999999999" customHeight="1">
      <c r="A173" s="81">
        <v>3</v>
      </c>
      <c r="B173" s="144" t="s">
        <v>133</v>
      </c>
      <c r="C173" s="145"/>
      <c r="D173" s="81" t="s">
        <v>180</v>
      </c>
      <c r="E173" s="81">
        <v>1</v>
      </c>
      <c r="F173" s="84"/>
      <c r="G173" s="84"/>
      <c r="H173" s="84"/>
    </row>
    <row r="174" spans="1:8" ht="20.149999999999999" customHeight="1">
      <c r="A174" s="81">
        <v>4</v>
      </c>
      <c r="B174" s="144" t="s">
        <v>134</v>
      </c>
      <c r="C174" s="145"/>
      <c r="D174" s="81" t="s">
        <v>180</v>
      </c>
      <c r="E174" s="81">
        <v>1</v>
      </c>
      <c r="F174" s="84"/>
      <c r="G174" s="84"/>
      <c r="H174" s="84"/>
    </row>
    <row r="175" spans="1:8" ht="20.149999999999999" customHeight="1">
      <c r="A175" s="81">
        <v>5</v>
      </c>
      <c r="B175" s="144" t="s">
        <v>135</v>
      </c>
      <c r="C175" s="145"/>
      <c r="D175" s="81" t="s">
        <v>180</v>
      </c>
      <c r="E175" s="81">
        <v>1</v>
      </c>
      <c r="F175" s="84"/>
      <c r="G175" s="84"/>
      <c r="H175" s="84"/>
    </row>
    <row r="176" spans="1:8" ht="20.149999999999999" customHeight="1">
      <c r="A176" s="81">
        <v>6</v>
      </c>
      <c r="B176" s="144" t="s">
        <v>136</v>
      </c>
      <c r="C176" s="145"/>
      <c r="D176" s="81" t="s">
        <v>180</v>
      </c>
      <c r="E176" s="81">
        <v>1</v>
      </c>
      <c r="F176" s="84"/>
      <c r="G176" s="84"/>
      <c r="H176" s="84"/>
    </row>
    <row r="177" spans="1:8" ht="31.5" customHeight="1">
      <c r="A177" s="73" t="s">
        <v>7</v>
      </c>
      <c r="B177" s="142" t="s">
        <v>181</v>
      </c>
      <c r="C177" s="143"/>
      <c r="D177" s="81"/>
      <c r="E177" s="81"/>
      <c r="F177" s="82"/>
      <c r="G177" s="82"/>
      <c r="H177" s="82"/>
    </row>
    <row r="178" spans="1:8" ht="20.149999999999999" customHeight="1">
      <c r="A178" s="81">
        <v>1</v>
      </c>
      <c r="B178" s="144" t="s">
        <v>131</v>
      </c>
      <c r="C178" s="145"/>
      <c r="D178" s="81" t="s">
        <v>180</v>
      </c>
      <c r="E178" s="81">
        <v>1</v>
      </c>
      <c r="F178" s="84"/>
      <c r="G178" s="84"/>
      <c r="H178" s="84"/>
    </row>
    <row r="179" spans="1:8" ht="20.149999999999999" customHeight="1">
      <c r="A179" s="81">
        <v>2</v>
      </c>
      <c r="B179" s="144" t="s">
        <v>132</v>
      </c>
      <c r="C179" s="145"/>
      <c r="D179" s="81" t="s">
        <v>180</v>
      </c>
      <c r="E179" s="81">
        <v>1</v>
      </c>
      <c r="F179" s="84"/>
      <c r="G179" s="84"/>
      <c r="H179" s="84"/>
    </row>
    <row r="180" spans="1:8" ht="20.149999999999999" customHeight="1">
      <c r="A180" s="81">
        <v>3</v>
      </c>
      <c r="B180" s="144" t="s">
        <v>133</v>
      </c>
      <c r="C180" s="145"/>
      <c r="D180" s="81" t="s">
        <v>180</v>
      </c>
      <c r="E180" s="81">
        <v>1</v>
      </c>
      <c r="F180" s="84"/>
      <c r="G180" s="84"/>
      <c r="H180" s="84"/>
    </row>
    <row r="181" spans="1:8" ht="20.149999999999999" customHeight="1">
      <c r="A181" s="81">
        <v>4</v>
      </c>
      <c r="B181" s="144" t="s">
        <v>134</v>
      </c>
      <c r="C181" s="145"/>
      <c r="D181" s="81" t="s">
        <v>180</v>
      </c>
      <c r="E181" s="81">
        <v>1</v>
      </c>
      <c r="F181" s="84"/>
      <c r="G181" s="84"/>
      <c r="H181" s="84"/>
    </row>
    <row r="182" spans="1:8" ht="20.149999999999999" customHeight="1">
      <c r="A182" s="81">
        <v>5</v>
      </c>
      <c r="B182" s="144" t="s">
        <v>135</v>
      </c>
      <c r="C182" s="145"/>
      <c r="D182" s="81" t="s">
        <v>180</v>
      </c>
      <c r="E182" s="81">
        <v>1</v>
      </c>
      <c r="F182" s="84"/>
      <c r="G182" s="84"/>
      <c r="H182" s="84"/>
    </row>
    <row r="183" spans="1:8" ht="20.149999999999999" customHeight="1">
      <c r="A183" s="81">
        <v>6</v>
      </c>
      <c r="B183" s="144" t="s">
        <v>136</v>
      </c>
      <c r="C183" s="145"/>
      <c r="D183" s="81" t="s">
        <v>180</v>
      </c>
      <c r="E183" s="81">
        <v>1</v>
      </c>
      <c r="F183" s="84"/>
      <c r="G183" s="84"/>
      <c r="H183" s="84"/>
    </row>
    <row r="184" spans="1:8" ht="20.149999999999999" customHeight="1">
      <c r="A184" s="73">
        <v>4.3</v>
      </c>
      <c r="B184" s="142" t="s">
        <v>182</v>
      </c>
      <c r="C184" s="143"/>
      <c r="D184" s="81"/>
      <c r="E184" s="81"/>
      <c r="F184" s="82"/>
      <c r="G184" s="82"/>
      <c r="H184" s="82"/>
    </row>
    <row r="185" spans="1:8" ht="20.149999999999999" customHeight="1">
      <c r="A185" s="81">
        <v>1</v>
      </c>
      <c r="B185" s="144" t="s">
        <v>137</v>
      </c>
      <c r="C185" s="145"/>
      <c r="D185" s="81" t="s">
        <v>180</v>
      </c>
      <c r="E185" s="81">
        <v>1</v>
      </c>
      <c r="F185" s="84"/>
      <c r="G185" s="84"/>
      <c r="H185" s="84"/>
    </row>
    <row r="186" spans="1:8" ht="20.149999999999999" customHeight="1">
      <c r="A186" s="81">
        <v>2</v>
      </c>
      <c r="B186" s="144" t="s">
        <v>138</v>
      </c>
      <c r="C186" s="145"/>
      <c r="D186" s="81" t="s">
        <v>180</v>
      </c>
      <c r="E186" s="81">
        <v>1</v>
      </c>
      <c r="F186" s="84"/>
      <c r="G186" s="84"/>
      <c r="H186" s="84"/>
    </row>
    <row r="187" spans="1:8" ht="20.149999999999999" customHeight="1">
      <c r="A187" s="81">
        <v>3</v>
      </c>
      <c r="B187" s="144" t="s">
        <v>139</v>
      </c>
      <c r="C187" s="145"/>
      <c r="D187" s="81" t="s">
        <v>180</v>
      </c>
      <c r="E187" s="81">
        <v>1</v>
      </c>
      <c r="F187" s="84"/>
      <c r="G187" s="84"/>
      <c r="H187" s="84"/>
    </row>
    <row r="188" spans="1:8" ht="20.149999999999999" customHeight="1">
      <c r="A188" s="81">
        <v>4</v>
      </c>
      <c r="B188" s="144" t="s">
        <v>140</v>
      </c>
      <c r="C188" s="145"/>
      <c r="D188" s="81" t="s">
        <v>180</v>
      </c>
      <c r="E188" s="81">
        <v>1</v>
      </c>
      <c r="F188" s="84"/>
      <c r="G188" s="84"/>
      <c r="H188" s="84"/>
    </row>
    <row r="189" spans="1:8" ht="20.149999999999999" customHeight="1">
      <c r="A189" s="81">
        <v>5</v>
      </c>
      <c r="B189" s="144" t="s">
        <v>141</v>
      </c>
      <c r="C189" s="145"/>
      <c r="D189" s="81" t="s">
        <v>180</v>
      </c>
      <c r="E189" s="81">
        <v>1</v>
      </c>
      <c r="F189" s="84"/>
      <c r="G189" s="84"/>
      <c r="H189" s="84"/>
    </row>
    <row r="190" spans="1:8" ht="20.149999999999999" customHeight="1">
      <c r="A190" s="81">
        <v>6</v>
      </c>
      <c r="B190" s="144" t="s">
        <v>142</v>
      </c>
      <c r="C190" s="145"/>
      <c r="D190" s="81" t="s">
        <v>180</v>
      </c>
      <c r="E190" s="81">
        <v>1</v>
      </c>
      <c r="F190" s="84"/>
      <c r="G190" s="84"/>
      <c r="H190" s="84"/>
    </row>
    <row r="191" spans="1:8" ht="20.149999999999999" customHeight="1">
      <c r="A191" s="81">
        <v>7</v>
      </c>
      <c r="B191" s="144" t="s">
        <v>143</v>
      </c>
      <c r="C191" s="145"/>
      <c r="D191" s="81" t="s">
        <v>180</v>
      </c>
      <c r="E191" s="81">
        <v>1</v>
      </c>
      <c r="F191" s="84"/>
      <c r="G191" s="84"/>
      <c r="H191" s="84"/>
    </row>
    <row r="192" spans="1:8" ht="20.149999999999999" customHeight="1">
      <c r="A192" s="81">
        <v>8</v>
      </c>
      <c r="B192" s="144" t="s">
        <v>144</v>
      </c>
      <c r="C192" s="145"/>
      <c r="D192" s="81" t="s">
        <v>180</v>
      </c>
      <c r="E192" s="81">
        <v>1</v>
      </c>
      <c r="F192" s="84"/>
      <c r="G192" s="84"/>
      <c r="H192" s="84"/>
    </row>
    <row r="193" spans="1:8" ht="20.149999999999999" customHeight="1">
      <c r="A193" s="81">
        <v>9</v>
      </c>
      <c r="B193" s="144" t="s">
        <v>145</v>
      </c>
      <c r="C193" s="145"/>
      <c r="D193" s="81" t="s">
        <v>180</v>
      </c>
      <c r="E193" s="81">
        <v>1</v>
      </c>
      <c r="F193" s="84"/>
      <c r="G193" s="84"/>
      <c r="H193" s="84"/>
    </row>
    <row r="194" spans="1:8" ht="20.149999999999999" customHeight="1">
      <c r="A194" s="81">
        <v>10</v>
      </c>
      <c r="B194" s="144" t="s">
        <v>146</v>
      </c>
      <c r="C194" s="145"/>
      <c r="D194" s="81" t="s">
        <v>180</v>
      </c>
      <c r="E194" s="81">
        <v>1</v>
      </c>
      <c r="F194" s="84"/>
      <c r="G194" s="84"/>
      <c r="H194" s="84"/>
    </row>
    <row r="195" spans="1:8" ht="20.149999999999999" customHeight="1">
      <c r="A195" s="81">
        <v>11</v>
      </c>
      <c r="B195" s="144" t="s">
        <v>147</v>
      </c>
      <c r="C195" s="145"/>
      <c r="D195" s="81" t="s">
        <v>180</v>
      </c>
      <c r="E195" s="81">
        <v>1</v>
      </c>
      <c r="F195" s="84"/>
      <c r="G195" s="84"/>
      <c r="H195" s="84"/>
    </row>
    <row r="196" spans="1:8" ht="20.149999999999999" customHeight="1">
      <c r="A196" s="81">
        <v>12</v>
      </c>
      <c r="B196" s="144" t="s">
        <v>148</v>
      </c>
      <c r="C196" s="145"/>
      <c r="D196" s="81" t="s">
        <v>180</v>
      </c>
      <c r="E196" s="81">
        <v>1</v>
      </c>
      <c r="F196" s="84"/>
      <c r="G196" s="84"/>
      <c r="H196" s="84"/>
    </row>
    <row r="197" spans="1:8" ht="20.149999999999999" customHeight="1">
      <c r="A197" s="81">
        <v>13</v>
      </c>
      <c r="B197" s="144" t="s">
        <v>149</v>
      </c>
      <c r="C197" s="145"/>
      <c r="D197" s="81" t="s">
        <v>180</v>
      </c>
      <c r="E197" s="81">
        <v>1</v>
      </c>
      <c r="F197" s="84"/>
      <c r="G197" s="84"/>
      <c r="H197" s="84"/>
    </row>
    <row r="198" spans="1:8" ht="20.149999999999999" customHeight="1">
      <c r="A198" s="81">
        <v>14</v>
      </c>
      <c r="B198" s="144" t="s">
        <v>150</v>
      </c>
      <c r="C198" s="145"/>
      <c r="D198" s="81" t="s">
        <v>180</v>
      </c>
      <c r="E198" s="81">
        <v>1</v>
      </c>
      <c r="F198" s="84"/>
      <c r="G198" s="84"/>
      <c r="H198" s="84"/>
    </row>
    <row r="199" spans="1:8" ht="20.149999999999999" customHeight="1">
      <c r="A199" s="81">
        <v>15</v>
      </c>
      <c r="B199" s="144" t="s">
        <v>151</v>
      </c>
      <c r="C199" s="145"/>
      <c r="D199" s="81" t="s">
        <v>180</v>
      </c>
      <c r="E199" s="81">
        <v>1</v>
      </c>
      <c r="F199" s="84"/>
      <c r="G199" s="84"/>
      <c r="H199" s="84"/>
    </row>
    <row r="200" spans="1:8" ht="20.149999999999999" customHeight="1">
      <c r="A200" s="81">
        <v>16</v>
      </c>
      <c r="B200" s="144" t="s">
        <v>152</v>
      </c>
      <c r="C200" s="145"/>
      <c r="D200" s="81" t="s">
        <v>180</v>
      </c>
      <c r="E200" s="81">
        <v>1</v>
      </c>
      <c r="F200" s="84"/>
      <c r="G200" s="84"/>
      <c r="H200" s="84"/>
    </row>
    <row r="201" spans="1:8" ht="20.149999999999999" customHeight="1">
      <c r="A201" s="81">
        <v>17</v>
      </c>
      <c r="B201" s="144" t="s">
        <v>153</v>
      </c>
      <c r="C201" s="145"/>
      <c r="D201" s="81" t="s">
        <v>180</v>
      </c>
      <c r="E201" s="81">
        <v>1</v>
      </c>
      <c r="F201" s="84"/>
      <c r="G201" s="84"/>
      <c r="H201" s="84"/>
    </row>
    <row r="202" spans="1:8" ht="20.149999999999999" customHeight="1">
      <c r="A202" s="81">
        <v>18</v>
      </c>
      <c r="B202" s="144" t="s">
        <v>154</v>
      </c>
      <c r="C202" s="145"/>
      <c r="D202" s="81" t="s">
        <v>180</v>
      </c>
      <c r="E202" s="81">
        <v>1</v>
      </c>
      <c r="F202" s="84"/>
      <c r="G202" s="84"/>
      <c r="H202" s="84"/>
    </row>
    <row r="203" spans="1:8" ht="20.149999999999999" customHeight="1">
      <c r="A203" s="81">
        <v>19</v>
      </c>
      <c r="B203" s="144" t="s">
        <v>155</v>
      </c>
      <c r="C203" s="145"/>
      <c r="D203" s="81" t="s">
        <v>180</v>
      </c>
      <c r="E203" s="81">
        <v>1</v>
      </c>
      <c r="F203" s="84"/>
      <c r="G203" s="84"/>
      <c r="H203" s="84"/>
    </row>
    <row r="204" spans="1:8" ht="20.149999999999999" customHeight="1">
      <c r="A204" s="81">
        <v>20</v>
      </c>
      <c r="B204" s="144" t="s">
        <v>156</v>
      </c>
      <c r="C204" s="145"/>
      <c r="D204" s="81" t="s">
        <v>180</v>
      </c>
      <c r="E204" s="81">
        <v>1</v>
      </c>
      <c r="F204" s="84"/>
      <c r="G204" s="84"/>
      <c r="H204" s="84"/>
    </row>
    <row r="205" spans="1:8" ht="20.149999999999999" customHeight="1">
      <c r="A205" s="81">
        <v>21</v>
      </c>
      <c r="B205" s="144" t="s">
        <v>157</v>
      </c>
      <c r="C205" s="145"/>
      <c r="D205" s="81" t="s">
        <v>180</v>
      </c>
      <c r="E205" s="81">
        <v>1</v>
      </c>
      <c r="F205" s="84"/>
      <c r="G205" s="84"/>
      <c r="H205" s="84"/>
    </row>
    <row r="206" spans="1:8" ht="20.149999999999999" customHeight="1">
      <c r="A206" s="81">
        <v>22</v>
      </c>
      <c r="B206" s="144" t="s">
        <v>158</v>
      </c>
      <c r="C206" s="145"/>
      <c r="D206" s="81" t="s">
        <v>180</v>
      </c>
      <c r="E206" s="81">
        <v>1</v>
      </c>
      <c r="F206" s="84"/>
      <c r="G206" s="84"/>
      <c r="H206" s="84"/>
    </row>
    <row r="207" spans="1:8" ht="20.149999999999999" customHeight="1">
      <c r="A207" s="81">
        <v>23</v>
      </c>
      <c r="B207" s="144" t="s">
        <v>159</v>
      </c>
      <c r="C207" s="145"/>
      <c r="D207" s="81" t="s">
        <v>180</v>
      </c>
      <c r="E207" s="81">
        <v>1</v>
      </c>
      <c r="F207" s="84"/>
      <c r="G207" s="84"/>
      <c r="H207" s="84"/>
    </row>
    <row r="208" spans="1:8" ht="20.149999999999999" customHeight="1">
      <c r="A208" s="81">
        <v>24</v>
      </c>
      <c r="B208" s="144" t="s">
        <v>160</v>
      </c>
      <c r="C208" s="145"/>
      <c r="D208" s="81" t="s">
        <v>180</v>
      </c>
      <c r="E208" s="81">
        <v>1</v>
      </c>
      <c r="F208" s="84"/>
      <c r="G208" s="84"/>
      <c r="H208" s="84"/>
    </row>
    <row r="209" spans="1:8" ht="20.149999999999999" customHeight="1">
      <c r="A209" s="81">
        <v>25</v>
      </c>
      <c r="B209" s="144" t="s">
        <v>161</v>
      </c>
      <c r="C209" s="145"/>
      <c r="D209" s="81" t="s">
        <v>180</v>
      </c>
      <c r="E209" s="81">
        <v>1</v>
      </c>
      <c r="F209" s="84"/>
      <c r="G209" s="84"/>
      <c r="H209" s="84"/>
    </row>
    <row r="210" spans="1:8" ht="20.149999999999999" customHeight="1">
      <c r="A210" s="81">
        <v>26</v>
      </c>
      <c r="B210" s="144" t="s">
        <v>162</v>
      </c>
      <c r="C210" s="145"/>
      <c r="D210" s="81" t="s">
        <v>180</v>
      </c>
      <c r="E210" s="81">
        <v>1</v>
      </c>
      <c r="F210" s="84"/>
      <c r="G210" s="84"/>
      <c r="H210" s="84"/>
    </row>
    <row r="211" spans="1:8" ht="20.149999999999999" customHeight="1">
      <c r="A211" s="81">
        <v>27</v>
      </c>
      <c r="B211" s="144" t="s">
        <v>163</v>
      </c>
      <c r="C211" s="145"/>
      <c r="D211" s="81" t="s">
        <v>180</v>
      </c>
      <c r="E211" s="81">
        <v>1</v>
      </c>
      <c r="F211" s="84"/>
      <c r="G211" s="84"/>
      <c r="H211" s="84"/>
    </row>
    <row r="212" spans="1:8" ht="20.149999999999999" customHeight="1">
      <c r="A212" s="81">
        <v>28</v>
      </c>
      <c r="B212" s="144" t="s">
        <v>164</v>
      </c>
      <c r="C212" s="145"/>
      <c r="D212" s="81" t="s">
        <v>180</v>
      </c>
      <c r="E212" s="81">
        <v>1</v>
      </c>
      <c r="F212" s="84"/>
      <c r="G212" s="84"/>
      <c r="H212" s="84"/>
    </row>
    <row r="213" spans="1:8" ht="20.149999999999999" customHeight="1">
      <c r="A213" s="81">
        <v>29</v>
      </c>
      <c r="B213" s="144" t="s">
        <v>165</v>
      </c>
      <c r="C213" s="145"/>
      <c r="D213" s="81" t="s">
        <v>180</v>
      </c>
      <c r="E213" s="81">
        <v>1</v>
      </c>
      <c r="F213" s="84"/>
      <c r="G213" s="84"/>
      <c r="H213" s="84"/>
    </row>
    <row r="214" spans="1:8" ht="20.149999999999999" customHeight="1">
      <c r="A214" s="81">
        <v>30</v>
      </c>
      <c r="B214" s="144" t="s">
        <v>166</v>
      </c>
      <c r="C214" s="145"/>
      <c r="D214" s="81" t="s">
        <v>180</v>
      </c>
      <c r="E214" s="81">
        <v>1</v>
      </c>
      <c r="F214" s="84"/>
      <c r="G214" s="84"/>
      <c r="H214" s="84"/>
    </row>
    <row r="215" spans="1:8" ht="20.149999999999999" customHeight="1">
      <c r="A215" s="81">
        <v>31</v>
      </c>
      <c r="B215" s="144" t="s">
        <v>167</v>
      </c>
      <c r="C215" s="145"/>
      <c r="D215" s="81" t="s">
        <v>180</v>
      </c>
      <c r="E215" s="81">
        <v>1</v>
      </c>
      <c r="F215" s="84"/>
      <c r="G215" s="84"/>
      <c r="H215" s="84"/>
    </row>
    <row r="216" spans="1:8" ht="20.149999999999999" customHeight="1">
      <c r="A216" s="73" t="s">
        <v>8</v>
      </c>
      <c r="B216" s="142" t="s">
        <v>183</v>
      </c>
      <c r="C216" s="143"/>
      <c r="D216" s="81"/>
      <c r="E216" s="81"/>
      <c r="F216" s="82"/>
      <c r="G216" s="82"/>
      <c r="H216" s="82"/>
    </row>
    <row r="217" spans="1:8" ht="20.149999999999999" customHeight="1">
      <c r="A217" s="81">
        <v>1</v>
      </c>
      <c r="B217" s="144" t="s">
        <v>168</v>
      </c>
      <c r="C217" s="145"/>
      <c r="D217" s="81" t="s">
        <v>180</v>
      </c>
      <c r="E217" s="81">
        <v>1</v>
      </c>
      <c r="F217" s="84"/>
      <c r="G217" s="84"/>
      <c r="H217" s="84"/>
    </row>
    <row r="218" spans="1:8" ht="20.149999999999999" customHeight="1">
      <c r="A218" s="81">
        <v>2</v>
      </c>
      <c r="B218" s="144" t="s">
        <v>169</v>
      </c>
      <c r="C218" s="145"/>
      <c r="D218" s="81" t="s">
        <v>180</v>
      </c>
      <c r="E218" s="81">
        <v>1</v>
      </c>
      <c r="F218" s="84"/>
      <c r="G218" s="84"/>
      <c r="H218" s="84"/>
    </row>
    <row r="219" spans="1:8" ht="20.149999999999999" customHeight="1">
      <c r="A219" s="73" t="s">
        <v>184</v>
      </c>
      <c r="B219" s="142" t="s">
        <v>185</v>
      </c>
      <c r="C219" s="143"/>
      <c r="D219" s="80"/>
      <c r="E219" s="81"/>
      <c r="F219" s="82"/>
      <c r="G219" s="82"/>
      <c r="H219" s="82"/>
    </row>
    <row r="220" spans="1:8" ht="20.149999999999999" customHeight="1">
      <c r="A220" s="81">
        <v>1</v>
      </c>
      <c r="B220" s="144" t="s">
        <v>170</v>
      </c>
      <c r="C220" s="145"/>
      <c r="D220" s="81" t="s">
        <v>180</v>
      </c>
      <c r="E220" s="81">
        <v>1</v>
      </c>
      <c r="F220" s="84"/>
      <c r="G220" s="84"/>
      <c r="H220" s="84"/>
    </row>
    <row r="221" spans="1:8" ht="20.149999999999999" customHeight="1">
      <c r="A221" s="81">
        <v>2</v>
      </c>
      <c r="B221" s="144" t="s">
        <v>171</v>
      </c>
      <c r="C221" s="145"/>
      <c r="D221" s="81" t="s">
        <v>180</v>
      </c>
      <c r="E221" s="81">
        <v>1</v>
      </c>
      <c r="F221" s="84"/>
      <c r="G221" s="84"/>
      <c r="H221" s="84"/>
    </row>
    <row r="222" spans="1:8" ht="20.149999999999999" customHeight="1">
      <c r="A222" s="81">
        <v>3</v>
      </c>
      <c r="B222" s="144" t="s">
        <v>172</v>
      </c>
      <c r="C222" s="145"/>
      <c r="D222" s="81" t="s">
        <v>180</v>
      </c>
      <c r="E222" s="81">
        <v>1</v>
      </c>
      <c r="F222" s="84"/>
      <c r="G222" s="84"/>
      <c r="H222" s="84"/>
    </row>
    <row r="223" spans="1:8" ht="31.5" customHeight="1">
      <c r="A223" s="73" t="s">
        <v>9</v>
      </c>
      <c r="B223" s="142" t="s">
        <v>581</v>
      </c>
      <c r="C223" s="143"/>
      <c r="D223" s="81"/>
      <c r="E223" s="81"/>
      <c r="F223" s="82"/>
      <c r="G223" s="82"/>
      <c r="H223" s="82"/>
    </row>
    <row r="224" spans="1:8" ht="20.149999999999999" customHeight="1">
      <c r="A224" s="81">
        <v>1</v>
      </c>
      <c r="B224" s="144" t="s">
        <v>131</v>
      </c>
      <c r="C224" s="145"/>
      <c r="D224" s="81" t="s">
        <v>83</v>
      </c>
      <c r="E224" s="81">
        <v>1</v>
      </c>
      <c r="F224" s="84"/>
      <c r="G224" s="84"/>
      <c r="H224" s="84"/>
    </row>
    <row r="225" spans="1:8" ht="20.149999999999999" customHeight="1">
      <c r="A225" s="81">
        <v>2</v>
      </c>
      <c r="B225" s="144" t="s">
        <v>132</v>
      </c>
      <c r="C225" s="145"/>
      <c r="D225" s="81" t="s">
        <v>83</v>
      </c>
      <c r="E225" s="81">
        <v>1</v>
      </c>
      <c r="F225" s="84"/>
      <c r="G225" s="84"/>
      <c r="H225" s="84"/>
    </row>
    <row r="226" spans="1:8" ht="20.149999999999999" customHeight="1">
      <c r="A226" s="81">
        <v>3</v>
      </c>
      <c r="B226" s="144" t="s">
        <v>133</v>
      </c>
      <c r="C226" s="145"/>
      <c r="D226" s="81" t="s">
        <v>83</v>
      </c>
      <c r="E226" s="81">
        <v>1</v>
      </c>
      <c r="F226" s="84"/>
      <c r="G226" s="84"/>
      <c r="H226" s="84"/>
    </row>
    <row r="227" spans="1:8" ht="30.75" customHeight="1">
      <c r="A227" s="73" t="s">
        <v>10</v>
      </c>
      <c r="B227" s="142" t="s">
        <v>582</v>
      </c>
      <c r="C227" s="143"/>
      <c r="D227" s="81"/>
      <c r="E227" s="81"/>
      <c r="F227" s="82"/>
      <c r="G227" s="82"/>
      <c r="H227" s="82"/>
    </row>
    <row r="228" spans="1:8" ht="20.149999999999999" customHeight="1">
      <c r="A228" s="81">
        <v>1</v>
      </c>
      <c r="B228" s="144" t="s">
        <v>131</v>
      </c>
      <c r="C228" s="145"/>
      <c r="D228" s="81" t="s">
        <v>83</v>
      </c>
      <c r="E228" s="81">
        <v>1</v>
      </c>
      <c r="F228" s="84"/>
      <c r="G228" s="84"/>
      <c r="H228" s="84"/>
    </row>
    <row r="229" spans="1:8" ht="20.149999999999999" customHeight="1">
      <c r="A229" s="81">
        <v>2</v>
      </c>
      <c r="B229" s="144" t="s">
        <v>132</v>
      </c>
      <c r="C229" s="145"/>
      <c r="D229" s="81" t="s">
        <v>83</v>
      </c>
      <c r="E229" s="81">
        <v>1</v>
      </c>
      <c r="F229" s="84"/>
      <c r="G229" s="84"/>
      <c r="H229" s="84"/>
    </row>
    <row r="230" spans="1:8" ht="20.149999999999999" customHeight="1">
      <c r="A230" s="81">
        <v>3</v>
      </c>
      <c r="B230" s="144" t="s">
        <v>133</v>
      </c>
      <c r="C230" s="145"/>
      <c r="D230" s="81" t="s">
        <v>83</v>
      </c>
      <c r="E230" s="81">
        <v>1</v>
      </c>
      <c r="F230" s="84"/>
      <c r="G230" s="84"/>
      <c r="H230" s="84"/>
    </row>
    <row r="231" spans="1:8" ht="27.75" customHeight="1">
      <c r="A231" s="73" t="s">
        <v>18</v>
      </c>
      <c r="B231" s="142" t="s">
        <v>583</v>
      </c>
      <c r="C231" s="143"/>
      <c r="D231" s="81"/>
      <c r="E231" s="81"/>
      <c r="F231" s="82"/>
      <c r="G231" s="82"/>
      <c r="H231" s="82"/>
    </row>
    <row r="232" spans="1:8" ht="20.149999999999999" customHeight="1">
      <c r="A232" s="81">
        <v>1</v>
      </c>
      <c r="B232" s="144" t="s">
        <v>137</v>
      </c>
      <c r="C232" s="145"/>
      <c r="D232" s="81" t="s">
        <v>83</v>
      </c>
      <c r="E232" s="81">
        <v>1</v>
      </c>
      <c r="F232" s="84"/>
      <c r="G232" s="84"/>
      <c r="H232" s="84"/>
    </row>
    <row r="233" spans="1:8" ht="20.149999999999999" customHeight="1">
      <c r="A233" s="81">
        <v>2</v>
      </c>
      <c r="B233" s="144" t="s">
        <v>138</v>
      </c>
      <c r="C233" s="145"/>
      <c r="D233" s="81" t="s">
        <v>83</v>
      </c>
      <c r="E233" s="81">
        <v>1</v>
      </c>
      <c r="F233" s="84"/>
      <c r="G233" s="84"/>
      <c r="H233" s="84"/>
    </row>
    <row r="234" spans="1:8" ht="20.149999999999999" customHeight="1">
      <c r="A234" s="81">
        <v>3</v>
      </c>
      <c r="B234" s="144" t="s">
        <v>139</v>
      </c>
      <c r="C234" s="145"/>
      <c r="D234" s="81" t="s">
        <v>83</v>
      </c>
      <c r="E234" s="81">
        <v>1</v>
      </c>
      <c r="F234" s="84"/>
      <c r="G234" s="84"/>
      <c r="H234" s="84"/>
    </row>
    <row r="235" spans="1:8" ht="20.149999999999999" customHeight="1">
      <c r="A235" s="81">
        <v>4</v>
      </c>
      <c r="B235" s="144" t="s">
        <v>140</v>
      </c>
      <c r="C235" s="145"/>
      <c r="D235" s="81" t="s">
        <v>83</v>
      </c>
      <c r="E235" s="81">
        <v>1</v>
      </c>
      <c r="F235" s="84"/>
      <c r="G235" s="84"/>
      <c r="H235" s="84"/>
    </row>
    <row r="236" spans="1:8" ht="20.149999999999999" customHeight="1">
      <c r="A236" s="81">
        <v>5</v>
      </c>
      <c r="B236" s="144" t="s">
        <v>141</v>
      </c>
      <c r="C236" s="145"/>
      <c r="D236" s="81" t="s">
        <v>83</v>
      </c>
      <c r="E236" s="81">
        <v>1</v>
      </c>
      <c r="F236" s="84"/>
      <c r="G236" s="84"/>
      <c r="H236" s="84"/>
    </row>
    <row r="237" spans="1:8" ht="20.149999999999999" customHeight="1">
      <c r="A237" s="81">
        <v>6</v>
      </c>
      <c r="B237" s="144" t="s">
        <v>142</v>
      </c>
      <c r="C237" s="145"/>
      <c r="D237" s="81" t="s">
        <v>83</v>
      </c>
      <c r="E237" s="81">
        <v>1</v>
      </c>
      <c r="F237" s="84"/>
      <c r="G237" s="84"/>
      <c r="H237" s="84"/>
    </row>
    <row r="238" spans="1:8" ht="20.149999999999999" customHeight="1">
      <c r="A238" s="81">
        <v>7</v>
      </c>
      <c r="B238" s="144" t="s">
        <v>143</v>
      </c>
      <c r="C238" s="145"/>
      <c r="D238" s="81" t="s">
        <v>83</v>
      </c>
      <c r="E238" s="81">
        <v>1</v>
      </c>
      <c r="F238" s="84"/>
      <c r="G238" s="84"/>
      <c r="H238" s="84"/>
    </row>
    <row r="239" spans="1:8" ht="20.149999999999999" customHeight="1">
      <c r="A239" s="81">
        <v>8</v>
      </c>
      <c r="B239" s="144" t="s">
        <v>144</v>
      </c>
      <c r="C239" s="145"/>
      <c r="D239" s="81" t="s">
        <v>83</v>
      </c>
      <c r="E239" s="81">
        <v>1</v>
      </c>
      <c r="F239" s="84"/>
      <c r="G239" s="84"/>
      <c r="H239" s="84"/>
    </row>
    <row r="240" spans="1:8" ht="20.149999999999999" customHeight="1">
      <c r="A240" s="81">
        <v>9</v>
      </c>
      <c r="B240" s="144" t="s">
        <v>145</v>
      </c>
      <c r="C240" s="145"/>
      <c r="D240" s="81" t="s">
        <v>83</v>
      </c>
      <c r="E240" s="81">
        <v>1</v>
      </c>
      <c r="F240" s="84"/>
      <c r="G240" s="84"/>
      <c r="H240" s="84"/>
    </row>
    <row r="241" spans="1:8" ht="20.149999999999999" customHeight="1">
      <c r="A241" s="81">
        <v>10</v>
      </c>
      <c r="B241" s="144" t="s">
        <v>146</v>
      </c>
      <c r="C241" s="145"/>
      <c r="D241" s="81" t="s">
        <v>83</v>
      </c>
      <c r="E241" s="81">
        <v>1</v>
      </c>
      <c r="F241" s="84"/>
      <c r="G241" s="84"/>
      <c r="H241" s="84"/>
    </row>
    <row r="242" spans="1:8" ht="20.149999999999999" customHeight="1">
      <c r="A242" s="81">
        <v>11</v>
      </c>
      <c r="B242" s="144" t="s">
        <v>147</v>
      </c>
      <c r="C242" s="145"/>
      <c r="D242" s="81" t="s">
        <v>83</v>
      </c>
      <c r="E242" s="81">
        <v>1</v>
      </c>
      <c r="F242" s="84"/>
      <c r="G242" s="84"/>
      <c r="H242" s="84"/>
    </row>
    <row r="243" spans="1:8" ht="20.149999999999999" customHeight="1">
      <c r="A243" s="81">
        <v>12</v>
      </c>
      <c r="B243" s="144" t="s">
        <v>148</v>
      </c>
      <c r="C243" s="145"/>
      <c r="D243" s="81" t="s">
        <v>83</v>
      </c>
      <c r="E243" s="81">
        <v>1</v>
      </c>
      <c r="F243" s="84"/>
      <c r="G243" s="84"/>
      <c r="H243" s="84"/>
    </row>
    <row r="244" spans="1:8" ht="20.149999999999999" customHeight="1">
      <c r="A244" s="81">
        <v>13</v>
      </c>
      <c r="B244" s="144" t="s">
        <v>149</v>
      </c>
      <c r="C244" s="145"/>
      <c r="D244" s="81" t="s">
        <v>83</v>
      </c>
      <c r="E244" s="81">
        <v>1</v>
      </c>
      <c r="F244" s="84"/>
      <c r="G244" s="84"/>
      <c r="H244" s="84"/>
    </row>
    <row r="245" spans="1:8" ht="20.149999999999999" customHeight="1">
      <c r="A245" s="81">
        <v>14</v>
      </c>
      <c r="B245" s="144" t="s">
        <v>150</v>
      </c>
      <c r="C245" s="145"/>
      <c r="D245" s="81" t="s">
        <v>83</v>
      </c>
      <c r="E245" s="81">
        <v>1</v>
      </c>
      <c r="F245" s="84"/>
      <c r="G245" s="84"/>
      <c r="H245" s="84"/>
    </row>
    <row r="246" spans="1:8" ht="20.149999999999999" customHeight="1">
      <c r="A246" s="81">
        <v>15</v>
      </c>
      <c r="B246" s="144" t="s">
        <v>151</v>
      </c>
      <c r="C246" s="145"/>
      <c r="D246" s="81" t="s">
        <v>83</v>
      </c>
      <c r="E246" s="81">
        <v>1</v>
      </c>
      <c r="F246" s="84"/>
      <c r="G246" s="84"/>
      <c r="H246" s="84"/>
    </row>
    <row r="247" spans="1:8" ht="20.149999999999999" customHeight="1">
      <c r="A247" s="81">
        <v>16</v>
      </c>
      <c r="B247" s="144" t="s">
        <v>152</v>
      </c>
      <c r="C247" s="145"/>
      <c r="D247" s="81" t="s">
        <v>83</v>
      </c>
      <c r="E247" s="81">
        <v>1</v>
      </c>
      <c r="F247" s="84"/>
      <c r="G247" s="84"/>
      <c r="H247" s="84"/>
    </row>
    <row r="248" spans="1:8" ht="20.149999999999999" customHeight="1">
      <c r="A248" s="81">
        <v>17</v>
      </c>
      <c r="B248" s="144" t="s">
        <v>153</v>
      </c>
      <c r="C248" s="145"/>
      <c r="D248" s="81" t="s">
        <v>83</v>
      </c>
      <c r="E248" s="81">
        <v>1</v>
      </c>
      <c r="F248" s="84"/>
      <c r="G248" s="84"/>
      <c r="H248" s="84"/>
    </row>
    <row r="249" spans="1:8" ht="20.149999999999999" customHeight="1">
      <c r="A249" s="81">
        <v>18</v>
      </c>
      <c r="B249" s="144" t="s">
        <v>154</v>
      </c>
      <c r="C249" s="145"/>
      <c r="D249" s="81" t="s">
        <v>83</v>
      </c>
      <c r="E249" s="81">
        <v>1</v>
      </c>
      <c r="F249" s="84"/>
      <c r="G249" s="84"/>
      <c r="H249" s="84"/>
    </row>
    <row r="250" spans="1:8" ht="20.149999999999999" customHeight="1">
      <c r="A250" s="81">
        <v>19</v>
      </c>
      <c r="B250" s="144" t="s">
        <v>155</v>
      </c>
      <c r="C250" s="145"/>
      <c r="D250" s="81" t="s">
        <v>83</v>
      </c>
      <c r="E250" s="81">
        <v>1</v>
      </c>
      <c r="F250" s="84"/>
      <c r="G250" s="84"/>
      <c r="H250" s="84"/>
    </row>
    <row r="251" spans="1:8" ht="20.149999999999999" customHeight="1">
      <c r="A251" s="81">
        <v>20</v>
      </c>
      <c r="B251" s="144" t="s">
        <v>156</v>
      </c>
      <c r="C251" s="145"/>
      <c r="D251" s="81" t="s">
        <v>83</v>
      </c>
      <c r="E251" s="81">
        <v>1</v>
      </c>
      <c r="F251" s="84"/>
      <c r="G251" s="84"/>
      <c r="H251" s="84"/>
    </row>
    <row r="252" spans="1:8" ht="20.149999999999999" customHeight="1">
      <c r="A252" s="81">
        <v>21</v>
      </c>
      <c r="B252" s="144" t="s">
        <v>157</v>
      </c>
      <c r="C252" s="145"/>
      <c r="D252" s="81" t="s">
        <v>83</v>
      </c>
      <c r="E252" s="81">
        <v>1</v>
      </c>
      <c r="F252" s="84"/>
      <c r="G252" s="84"/>
      <c r="H252" s="84"/>
    </row>
    <row r="253" spans="1:8" ht="28.5" customHeight="1">
      <c r="A253" s="89" t="s">
        <v>186</v>
      </c>
      <c r="B253" s="142" t="s">
        <v>584</v>
      </c>
      <c r="C253" s="143"/>
      <c r="D253" s="81"/>
      <c r="E253" s="81"/>
      <c r="F253" s="82"/>
      <c r="G253" s="82"/>
      <c r="H253" s="82"/>
    </row>
    <row r="254" spans="1:8" ht="20.149999999999999" customHeight="1">
      <c r="A254" s="81">
        <v>1</v>
      </c>
      <c r="B254" s="144" t="s">
        <v>137</v>
      </c>
      <c r="C254" s="145"/>
      <c r="D254" s="81" t="s">
        <v>83</v>
      </c>
      <c r="E254" s="81">
        <v>1</v>
      </c>
      <c r="F254" s="84"/>
      <c r="G254" s="84"/>
      <c r="H254" s="84"/>
    </row>
    <row r="255" spans="1:8" ht="20.149999999999999" customHeight="1">
      <c r="A255" s="81">
        <v>2</v>
      </c>
      <c r="B255" s="144" t="s">
        <v>138</v>
      </c>
      <c r="C255" s="145"/>
      <c r="D255" s="81" t="s">
        <v>83</v>
      </c>
      <c r="E255" s="81">
        <v>1</v>
      </c>
      <c r="F255" s="84"/>
      <c r="G255" s="84"/>
      <c r="H255" s="84"/>
    </row>
    <row r="256" spans="1:8" ht="20.149999999999999" customHeight="1">
      <c r="A256" s="81">
        <v>3</v>
      </c>
      <c r="B256" s="144" t="s">
        <v>139</v>
      </c>
      <c r="C256" s="145"/>
      <c r="D256" s="81" t="s">
        <v>83</v>
      </c>
      <c r="E256" s="81">
        <v>1</v>
      </c>
      <c r="F256" s="84"/>
      <c r="G256" s="84"/>
      <c r="H256" s="84"/>
    </row>
    <row r="257" spans="1:8" ht="20.149999999999999" customHeight="1">
      <c r="A257" s="81">
        <v>4</v>
      </c>
      <c r="B257" s="144" t="s">
        <v>140</v>
      </c>
      <c r="C257" s="145"/>
      <c r="D257" s="81" t="s">
        <v>83</v>
      </c>
      <c r="E257" s="81">
        <v>1</v>
      </c>
      <c r="F257" s="84"/>
      <c r="G257" s="84"/>
      <c r="H257" s="84"/>
    </row>
    <row r="258" spans="1:8" ht="20.149999999999999" customHeight="1">
      <c r="A258" s="81">
        <v>5</v>
      </c>
      <c r="B258" s="144" t="s">
        <v>141</v>
      </c>
      <c r="C258" s="145"/>
      <c r="D258" s="81" t="s">
        <v>83</v>
      </c>
      <c r="E258" s="81">
        <v>1</v>
      </c>
      <c r="F258" s="84"/>
      <c r="G258" s="84"/>
      <c r="H258" s="84"/>
    </row>
    <row r="259" spans="1:8" ht="20.149999999999999" customHeight="1">
      <c r="A259" s="81">
        <v>6</v>
      </c>
      <c r="B259" s="144" t="s">
        <v>142</v>
      </c>
      <c r="C259" s="145"/>
      <c r="D259" s="81" t="s">
        <v>83</v>
      </c>
      <c r="E259" s="81">
        <v>1</v>
      </c>
      <c r="F259" s="84"/>
      <c r="G259" s="84"/>
      <c r="H259" s="84"/>
    </row>
    <row r="260" spans="1:8" ht="20.149999999999999" customHeight="1">
      <c r="A260" s="81">
        <v>7</v>
      </c>
      <c r="B260" s="144" t="s">
        <v>143</v>
      </c>
      <c r="C260" s="145"/>
      <c r="D260" s="81" t="s">
        <v>83</v>
      </c>
      <c r="E260" s="81">
        <v>1</v>
      </c>
      <c r="F260" s="84"/>
      <c r="G260" s="84"/>
      <c r="H260" s="84"/>
    </row>
    <row r="261" spans="1:8" ht="20.149999999999999" customHeight="1">
      <c r="A261" s="81">
        <v>8</v>
      </c>
      <c r="B261" s="144" t="s">
        <v>144</v>
      </c>
      <c r="C261" s="145"/>
      <c r="D261" s="81" t="s">
        <v>83</v>
      </c>
      <c r="E261" s="81">
        <v>1</v>
      </c>
      <c r="F261" s="84"/>
      <c r="G261" s="84"/>
      <c r="H261" s="84"/>
    </row>
    <row r="262" spans="1:8" ht="20.149999999999999" customHeight="1">
      <c r="A262" s="81">
        <v>9</v>
      </c>
      <c r="B262" s="144" t="s">
        <v>145</v>
      </c>
      <c r="C262" s="145"/>
      <c r="D262" s="81" t="s">
        <v>83</v>
      </c>
      <c r="E262" s="81">
        <v>1</v>
      </c>
      <c r="F262" s="84"/>
      <c r="G262" s="84"/>
      <c r="H262" s="84"/>
    </row>
    <row r="263" spans="1:8" ht="20.149999999999999" customHeight="1">
      <c r="A263" s="81">
        <v>10</v>
      </c>
      <c r="B263" s="144" t="s">
        <v>146</v>
      </c>
      <c r="C263" s="145"/>
      <c r="D263" s="81" t="s">
        <v>83</v>
      </c>
      <c r="E263" s="81">
        <v>1</v>
      </c>
      <c r="F263" s="84"/>
      <c r="G263" s="84"/>
      <c r="H263" s="84"/>
    </row>
    <row r="264" spans="1:8" ht="20.149999999999999" customHeight="1">
      <c r="A264" s="81">
        <v>11</v>
      </c>
      <c r="B264" s="144" t="s">
        <v>147</v>
      </c>
      <c r="C264" s="145"/>
      <c r="D264" s="81" t="s">
        <v>83</v>
      </c>
      <c r="E264" s="81">
        <v>1</v>
      </c>
      <c r="F264" s="84"/>
      <c r="G264" s="84"/>
      <c r="H264" s="84"/>
    </row>
    <row r="265" spans="1:8" ht="20.149999999999999" customHeight="1">
      <c r="A265" s="81">
        <v>12</v>
      </c>
      <c r="B265" s="144" t="s">
        <v>148</v>
      </c>
      <c r="C265" s="145"/>
      <c r="D265" s="81" t="s">
        <v>83</v>
      </c>
      <c r="E265" s="81">
        <v>1</v>
      </c>
      <c r="F265" s="84"/>
      <c r="G265" s="84"/>
      <c r="H265" s="84"/>
    </row>
    <row r="266" spans="1:8" ht="20.149999999999999" customHeight="1">
      <c r="A266" s="81">
        <v>13</v>
      </c>
      <c r="B266" s="144" t="s">
        <v>149</v>
      </c>
      <c r="C266" s="145"/>
      <c r="D266" s="81" t="s">
        <v>83</v>
      </c>
      <c r="E266" s="81">
        <v>1</v>
      </c>
      <c r="F266" s="84"/>
      <c r="G266" s="84"/>
      <c r="H266" s="84"/>
    </row>
    <row r="267" spans="1:8" ht="20.149999999999999" customHeight="1">
      <c r="A267" s="81">
        <v>14</v>
      </c>
      <c r="B267" s="144" t="s">
        <v>150</v>
      </c>
      <c r="C267" s="145"/>
      <c r="D267" s="81" t="s">
        <v>83</v>
      </c>
      <c r="E267" s="81">
        <v>1</v>
      </c>
      <c r="F267" s="84"/>
      <c r="G267" s="84"/>
      <c r="H267" s="84"/>
    </row>
    <row r="268" spans="1:8" ht="20.149999999999999" customHeight="1">
      <c r="A268" s="81">
        <v>15</v>
      </c>
      <c r="B268" s="144" t="s">
        <v>151</v>
      </c>
      <c r="C268" s="145"/>
      <c r="D268" s="81" t="s">
        <v>83</v>
      </c>
      <c r="E268" s="81">
        <v>1</v>
      </c>
      <c r="F268" s="84"/>
      <c r="G268" s="84"/>
      <c r="H268" s="84"/>
    </row>
    <row r="269" spans="1:8" ht="20.149999999999999" customHeight="1">
      <c r="A269" s="81">
        <v>16</v>
      </c>
      <c r="B269" s="144" t="s">
        <v>152</v>
      </c>
      <c r="C269" s="145"/>
      <c r="D269" s="81" t="s">
        <v>83</v>
      </c>
      <c r="E269" s="81">
        <v>1</v>
      </c>
      <c r="F269" s="84"/>
      <c r="G269" s="84"/>
      <c r="H269" s="84"/>
    </row>
    <row r="270" spans="1:8" ht="20.149999999999999" customHeight="1">
      <c r="A270" s="81">
        <v>17</v>
      </c>
      <c r="B270" s="144" t="s">
        <v>153</v>
      </c>
      <c r="C270" s="145"/>
      <c r="D270" s="81" t="s">
        <v>83</v>
      </c>
      <c r="E270" s="81">
        <v>1</v>
      </c>
      <c r="F270" s="84"/>
      <c r="G270" s="84"/>
      <c r="H270" s="84"/>
    </row>
    <row r="271" spans="1:8" ht="20.149999999999999" customHeight="1">
      <c r="A271" s="81">
        <v>18</v>
      </c>
      <c r="B271" s="144" t="s">
        <v>154</v>
      </c>
      <c r="C271" s="145"/>
      <c r="D271" s="81" t="s">
        <v>83</v>
      </c>
      <c r="E271" s="81">
        <v>1</v>
      </c>
      <c r="F271" s="84"/>
      <c r="G271" s="84"/>
      <c r="H271" s="84"/>
    </row>
    <row r="272" spans="1:8" ht="20.149999999999999" customHeight="1">
      <c r="A272" s="81">
        <v>19</v>
      </c>
      <c r="B272" s="144" t="s">
        <v>155</v>
      </c>
      <c r="C272" s="145"/>
      <c r="D272" s="81" t="s">
        <v>83</v>
      </c>
      <c r="E272" s="81">
        <v>1</v>
      </c>
      <c r="F272" s="84"/>
      <c r="G272" s="84"/>
      <c r="H272" s="84"/>
    </row>
    <row r="273" spans="1:8" ht="20.149999999999999" customHeight="1">
      <c r="A273" s="81">
        <v>20</v>
      </c>
      <c r="B273" s="144" t="s">
        <v>156</v>
      </c>
      <c r="C273" s="145"/>
      <c r="D273" s="81" t="s">
        <v>83</v>
      </c>
      <c r="E273" s="81">
        <v>1</v>
      </c>
      <c r="F273" s="84"/>
      <c r="G273" s="84"/>
      <c r="H273" s="84"/>
    </row>
    <row r="274" spans="1:8" ht="20.149999999999999" customHeight="1">
      <c r="A274" s="81">
        <v>21</v>
      </c>
      <c r="B274" s="144" t="s">
        <v>157</v>
      </c>
      <c r="C274" s="145"/>
      <c r="D274" s="81" t="s">
        <v>83</v>
      </c>
      <c r="E274" s="81">
        <v>1</v>
      </c>
      <c r="F274" s="84"/>
      <c r="G274" s="84"/>
      <c r="H274" s="84"/>
    </row>
    <row r="275" spans="1:8" ht="20.149999999999999" customHeight="1">
      <c r="A275" s="89" t="s">
        <v>187</v>
      </c>
      <c r="B275" s="142" t="s">
        <v>182</v>
      </c>
      <c r="C275" s="143"/>
      <c r="D275" s="81"/>
      <c r="E275" s="81"/>
      <c r="F275" s="82"/>
      <c r="G275" s="82"/>
      <c r="H275" s="82"/>
    </row>
    <row r="276" spans="1:8" ht="20.149999999999999" customHeight="1">
      <c r="A276" s="81">
        <v>1</v>
      </c>
      <c r="B276" s="148" t="s">
        <v>188</v>
      </c>
      <c r="C276" s="149"/>
      <c r="D276" s="81" t="s">
        <v>83</v>
      </c>
      <c r="E276" s="87">
        <v>1</v>
      </c>
      <c r="F276" s="84"/>
      <c r="G276" s="84"/>
      <c r="H276" s="84"/>
    </row>
    <row r="277" spans="1:8" ht="20.149999999999999" customHeight="1">
      <c r="A277" s="81">
        <v>2</v>
      </c>
      <c r="B277" s="148" t="s">
        <v>189</v>
      </c>
      <c r="C277" s="149"/>
      <c r="D277" s="81" t="s">
        <v>83</v>
      </c>
      <c r="E277" s="87">
        <v>1</v>
      </c>
      <c r="F277" s="84"/>
      <c r="G277" s="84"/>
      <c r="H277" s="84"/>
    </row>
    <row r="278" spans="1:8" ht="20.149999999999999" customHeight="1">
      <c r="A278" s="81">
        <v>3</v>
      </c>
      <c r="B278" s="148" t="s">
        <v>190</v>
      </c>
      <c r="C278" s="149"/>
      <c r="D278" s="81" t="s">
        <v>83</v>
      </c>
      <c r="E278" s="87">
        <v>1</v>
      </c>
      <c r="F278" s="84"/>
      <c r="G278" s="84"/>
      <c r="H278" s="84"/>
    </row>
    <row r="279" spans="1:8" ht="20.149999999999999" customHeight="1">
      <c r="A279" s="81">
        <v>4</v>
      </c>
      <c r="B279" s="148" t="s">
        <v>191</v>
      </c>
      <c r="C279" s="149"/>
      <c r="D279" s="81" t="s">
        <v>83</v>
      </c>
      <c r="E279" s="87">
        <v>1</v>
      </c>
      <c r="F279" s="84"/>
      <c r="G279" s="84"/>
      <c r="H279" s="84"/>
    </row>
    <row r="280" spans="1:8" ht="20.149999999999999" customHeight="1">
      <c r="A280" s="81">
        <v>5</v>
      </c>
      <c r="B280" s="148" t="s">
        <v>192</v>
      </c>
      <c r="C280" s="149"/>
      <c r="D280" s="81" t="s">
        <v>83</v>
      </c>
      <c r="E280" s="87">
        <v>1</v>
      </c>
      <c r="F280" s="84"/>
      <c r="G280" s="84"/>
      <c r="H280" s="84"/>
    </row>
    <row r="281" spans="1:8" ht="20.149999999999999" customHeight="1">
      <c r="A281" s="81">
        <v>6</v>
      </c>
      <c r="B281" s="148" t="s">
        <v>193</v>
      </c>
      <c r="C281" s="149"/>
      <c r="D281" s="81" t="s">
        <v>83</v>
      </c>
      <c r="E281" s="87">
        <v>1</v>
      </c>
      <c r="F281" s="84"/>
      <c r="G281" s="84"/>
      <c r="H281" s="84"/>
    </row>
    <row r="282" spans="1:8" ht="20.149999999999999" customHeight="1">
      <c r="A282" s="81">
        <v>7</v>
      </c>
      <c r="B282" s="148" t="s">
        <v>194</v>
      </c>
      <c r="C282" s="149"/>
      <c r="D282" s="81" t="s">
        <v>83</v>
      </c>
      <c r="E282" s="87">
        <v>1</v>
      </c>
      <c r="F282" s="84"/>
      <c r="G282" s="84"/>
      <c r="H282" s="84"/>
    </row>
    <row r="283" spans="1:8" ht="20.149999999999999" customHeight="1">
      <c r="A283" s="81">
        <v>8</v>
      </c>
      <c r="B283" s="148" t="s">
        <v>195</v>
      </c>
      <c r="C283" s="149"/>
      <c r="D283" s="81" t="s">
        <v>83</v>
      </c>
      <c r="E283" s="87">
        <v>1</v>
      </c>
      <c r="F283" s="84"/>
      <c r="G283" s="84"/>
      <c r="H283" s="84"/>
    </row>
    <row r="284" spans="1:8" ht="20.149999999999999" customHeight="1">
      <c r="A284" s="81">
        <v>9</v>
      </c>
      <c r="B284" s="148" t="s">
        <v>196</v>
      </c>
      <c r="C284" s="149"/>
      <c r="D284" s="81" t="s">
        <v>83</v>
      </c>
      <c r="E284" s="87">
        <v>1</v>
      </c>
      <c r="F284" s="84"/>
      <c r="G284" s="84"/>
      <c r="H284" s="84"/>
    </row>
    <row r="285" spans="1:8" ht="20.149999999999999" customHeight="1">
      <c r="A285" s="81">
        <v>10</v>
      </c>
      <c r="B285" s="148" t="s">
        <v>197</v>
      </c>
      <c r="C285" s="149"/>
      <c r="D285" s="81" t="s">
        <v>83</v>
      </c>
      <c r="E285" s="87">
        <v>1</v>
      </c>
      <c r="F285" s="84"/>
      <c r="G285" s="84"/>
      <c r="H285" s="84"/>
    </row>
    <row r="286" spans="1:8" ht="20.149999999999999" customHeight="1">
      <c r="A286" s="81">
        <v>11</v>
      </c>
      <c r="B286" s="148" t="s">
        <v>198</v>
      </c>
      <c r="C286" s="149"/>
      <c r="D286" s="81" t="s">
        <v>83</v>
      </c>
      <c r="E286" s="87">
        <v>1</v>
      </c>
      <c r="F286" s="84"/>
      <c r="G286" s="84"/>
      <c r="H286" s="84"/>
    </row>
    <row r="287" spans="1:8" ht="20.149999999999999" customHeight="1">
      <c r="A287" s="81">
        <v>12</v>
      </c>
      <c r="B287" s="148" t="s">
        <v>199</v>
      </c>
      <c r="C287" s="149"/>
      <c r="D287" s="81" t="s">
        <v>83</v>
      </c>
      <c r="E287" s="87">
        <v>1</v>
      </c>
      <c r="F287" s="84"/>
      <c r="G287" s="84"/>
      <c r="H287" s="84"/>
    </row>
    <row r="288" spans="1:8" ht="20.149999999999999" customHeight="1">
      <c r="A288" s="81">
        <v>13</v>
      </c>
      <c r="B288" s="148" t="s">
        <v>200</v>
      </c>
      <c r="C288" s="149"/>
      <c r="D288" s="81" t="s">
        <v>83</v>
      </c>
      <c r="E288" s="87">
        <v>1</v>
      </c>
      <c r="F288" s="84"/>
      <c r="G288" s="84"/>
      <c r="H288" s="84"/>
    </row>
    <row r="289" spans="1:8" ht="20.149999999999999" customHeight="1">
      <c r="A289" s="81">
        <v>14</v>
      </c>
      <c r="B289" s="148" t="s">
        <v>201</v>
      </c>
      <c r="C289" s="149"/>
      <c r="D289" s="81" t="s">
        <v>83</v>
      </c>
      <c r="E289" s="87">
        <v>1</v>
      </c>
      <c r="F289" s="84"/>
      <c r="G289" s="84"/>
      <c r="H289" s="84"/>
    </row>
    <row r="290" spans="1:8" ht="20.149999999999999" customHeight="1">
      <c r="A290" s="81">
        <v>15</v>
      </c>
      <c r="B290" s="148" t="s">
        <v>202</v>
      </c>
      <c r="C290" s="149"/>
      <c r="D290" s="81" t="s">
        <v>83</v>
      </c>
      <c r="E290" s="87">
        <v>1</v>
      </c>
      <c r="F290" s="84"/>
      <c r="G290" s="84"/>
      <c r="H290" s="84"/>
    </row>
    <row r="291" spans="1:8" ht="20.149999999999999" customHeight="1">
      <c r="A291" s="81">
        <v>16</v>
      </c>
      <c r="B291" s="148" t="s">
        <v>203</v>
      </c>
      <c r="C291" s="149"/>
      <c r="D291" s="81" t="s">
        <v>83</v>
      </c>
      <c r="E291" s="87">
        <v>1</v>
      </c>
      <c r="F291" s="84"/>
      <c r="G291" s="84"/>
      <c r="H291" s="84"/>
    </row>
    <row r="292" spans="1:8" ht="20.149999999999999" customHeight="1">
      <c r="A292" s="81">
        <v>17</v>
      </c>
      <c r="B292" s="148" t="s">
        <v>204</v>
      </c>
      <c r="C292" s="149"/>
      <c r="D292" s="81" t="s">
        <v>83</v>
      </c>
      <c r="E292" s="87">
        <v>1</v>
      </c>
      <c r="F292" s="84"/>
      <c r="G292" s="84"/>
      <c r="H292" s="84"/>
    </row>
    <row r="293" spans="1:8" ht="20.149999999999999" customHeight="1">
      <c r="A293" s="81">
        <v>18</v>
      </c>
      <c r="B293" s="148" t="s">
        <v>205</v>
      </c>
      <c r="C293" s="149"/>
      <c r="D293" s="81" t="s">
        <v>83</v>
      </c>
      <c r="E293" s="87">
        <v>1</v>
      </c>
      <c r="F293" s="84"/>
      <c r="G293" s="84"/>
      <c r="H293" s="84"/>
    </row>
    <row r="294" spans="1:8" ht="20.149999999999999" customHeight="1">
      <c r="A294" s="81">
        <v>19</v>
      </c>
      <c r="B294" s="148" t="s">
        <v>206</v>
      </c>
      <c r="C294" s="149"/>
      <c r="D294" s="81" t="s">
        <v>83</v>
      </c>
      <c r="E294" s="87">
        <v>1</v>
      </c>
      <c r="F294" s="84"/>
      <c r="G294" s="84"/>
      <c r="H294" s="84"/>
    </row>
    <row r="295" spans="1:8" ht="20.149999999999999" customHeight="1">
      <c r="A295" s="81">
        <v>20</v>
      </c>
      <c r="B295" s="148" t="s">
        <v>207</v>
      </c>
      <c r="C295" s="149"/>
      <c r="D295" s="81" t="s">
        <v>83</v>
      </c>
      <c r="E295" s="87">
        <v>1</v>
      </c>
      <c r="F295" s="84"/>
      <c r="G295" s="84"/>
      <c r="H295" s="84"/>
    </row>
    <row r="296" spans="1:8" ht="20.149999999999999" customHeight="1">
      <c r="A296" s="81">
        <v>21</v>
      </c>
      <c r="B296" s="148" t="s">
        <v>208</v>
      </c>
      <c r="C296" s="149"/>
      <c r="D296" s="81" t="s">
        <v>83</v>
      </c>
      <c r="E296" s="87">
        <v>1</v>
      </c>
      <c r="F296" s="84"/>
      <c r="G296" s="84"/>
      <c r="H296" s="84"/>
    </row>
    <row r="297" spans="1:8" ht="20.149999999999999" customHeight="1">
      <c r="A297" s="81">
        <v>22</v>
      </c>
      <c r="B297" s="148" t="s">
        <v>209</v>
      </c>
      <c r="C297" s="149"/>
      <c r="D297" s="81" t="s">
        <v>83</v>
      </c>
      <c r="E297" s="87">
        <v>1</v>
      </c>
      <c r="F297" s="84"/>
      <c r="G297" s="84"/>
      <c r="H297" s="84"/>
    </row>
    <row r="298" spans="1:8" ht="20.149999999999999" customHeight="1">
      <c r="A298" s="81">
        <v>23</v>
      </c>
      <c r="B298" s="148" t="s">
        <v>210</v>
      </c>
      <c r="C298" s="149"/>
      <c r="D298" s="81" t="s">
        <v>83</v>
      </c>
      <c r="E298" s="87">
        <v>1</v>
      </c>
      <c r="F298" s="84"/>
      <c r="G298" s="84"/>
      <c r="H298" s="84"/>
    </row>
    <row r="299" spans="1:8" ht="20.149999999999999" customHeight="1">
      <c r="A299" s="81">
        <v>24</v>
      </c>
      <c r="B299" s="148" t="s">
        <v>211</v>
      </c>
      <c r="C299" s="149"/>
      <c r="D299" s="81" t="s">
        <v>83</v>
      </c>
      <c r="E299" s="87">
        <v>1</v>
      </c>
      <c r="F299" s="84"/>
      <c r="G299" s="84"/>
      <c r="H299" s="84"/>
    </row>
    <row r="300" spans="1:8" ht="20.149999999999999" customHeight="1">
      <c r="A300" s="81">
        <v>25</v>
      </c>
      <c r="B300" s="148" t="s">
        <v>212</v>
      </c>
      <c r="C300" s="149"/>
      <c r="D300" s="81" t="s">
        <v>83</v>
      </c>
      <c r="E300" s="87">
        <v>1</v>
      </c>
      <c r="F300" s="84"/>
      <c r="G300" s="84"/>
      <c r="H300" s="84"/>
    </row>
    <row r="301" spans="1:8" ht="20.149999999999999" customHeight="1">
      <c r="A301" s="81">
        <v>26</v>
      </c>
      <c r="B301" s="148" t="s">
        <v>213</v>
      </c>
      <c r="C301" s="149"/>
      <c r="D301" s="81" t="s">
        <v>83</v>
      </c>
      <c r="E301" s="87">
        <v>1</v>
      </c>
      <c r="F301" s="84"/>
      <c r="G301" s="84"/>
      <c r="H301" s="84"/>
    </row>
    <row r="302" spans="1:8" ht="20.149999999999999" customHeight="1">
      <c r="A302" s="81">
        <v>27</v>
      </c>
      <c r="B302" s="148" t="s">
        <v>214</v>
      </c>
      <c r="C302" s="149"/>
      <c r="D302" s="81" t="s">
        <v>83</v>
      </c>
      <c r="E302" s="87">
        <v>1</v>
      </c>
      <c r="F302" s="84"/>
      <c r="G302" s="84"/>
      <c r="H302" s="84"/>
    </row>
    <row r="303" spans="1:8" ht="20.149999999999999" customHeight="1">
      <c r="A303" s="81">
        <v>28</v>
      </c>
      <c r="B303" s="148" t="s">
        <v>215</v>
      </c>
      <c r="C303" s="149"/>
      <c r="D303" s="81" t="s">
        <v>83</v>
      </c>
      <c r="E303" s="87">
        <v>1</v>
      </c>
      <c r="F303" s="84"/>
      <c r="G303" s="84"/>
      <c r="H303" s="84"/>
    </row>
    <row r="304" spans="1:8" ht="20.149999999999999" customHeight="1">
      <c r="A304" s="81">
        <v>29</v>
      </c>
      <c r="B304" s="148" t="s">
        <v>216</v>
      </c>
      <c r="C304" s="149"/>
      <c r="D304" s="81" t="s">
        <v>83</v>
      </c>
      <c r="E304" s="87">
        <v>1</v>
      </c>
      <c r="F304" s="84"/>
      <c r="G304" s="84"/>
      <c r="H304" s="84"/>
    </row>
    <row r="305" spans="1:8" ht="20.149999999999999" customHeight="1">
      <c r="A305" s="81">
        <v>30</v>
      </c>
      <c r="B305" s="148" t="s">
        <v>217</v>
      </c>
      <c r="C305" s="149"/>
      <c r="D305" s="81" t="s">
        <v>83</v>
      </c>
      <c r="E305" s="87">
        <v>1</v>
      </c>
      <c r="F305" s="84"/>
      <c r="G305" s="84"/>
      <c r="H305" s="84"/>
    </row>
    <row r="306" spans="1:8" ht="20.149999999999999" customHeight="1">
      <c r="A306" s="81">
        <v>31</v>
      </c>
      <c r="B306" s="148" t="s">
        <v>218</v>
      </c>
      <c r="C306" s="149"/>
      <c r="D306" s="81" t="s">
        <v>83</v>
      </c>
      <c r="E306" s="87">
        <v>1</v>
      </c>
      <c r="F306" s="84"/>
      <c r="G306" s="84"/>
      <c r="H306" s="84"/>
    </row>
    <row r="307" spans="1:8" ht="20.149999999999999" customHeight="1">
      <c r="A307" s="81">
        <v>32</v>
      </c>
      <c r="B307" s="148" t="s">
        <v>219</v>
      </c>
      <c r="C307" s="149"/>
      <c r="D307" s="81" t="s">
        <v>83</v>
      </c>
      <c r="E307" s="87">
        <v>1</v>
      </c>
      <c r="F307" s="84"/>
      <c r="G307" s="84"/>
      <c r="H307" s="84"/>
    </row>
    <row r="308" spans="1:8" ht="20.149999999999999" customHeight="1">
      <c r="A308" s="81">
        <v>33</v>
      </c>
      <c r="B308" s="148" t="s">
        <v>220</v>
      </c>
      <c r="C308" s="149"/>
      <c r="D308" s="81" t="s">
        <v>83</v>
      </c>
      <c r="E308" s="87">
        <v>1</v>
      </c>
      <c r="F308" s="84"/>
      <c r="G308" s="84"/>
      <c r="H308" s="84"/>
    </row>
    <row r="309" spans="1:8" ht="20.149999999999999" customHeight="1">
      <c r="A309" s="81">
        <v>34</v>
      </c>
      <c r="B309" s="148" t="s">
        <v>221</v>
      </c>
      <c r="C309" s="149"/>
      <c r="D309" s="81" t="s">
        <v>83</v>
      </c>
      <c r="E309" s="87">
        <v>1</v>
      </c>
      <c r="F309" s="84"/>
      <c r="G309" s="84"/>
      <c r="H309" s="84"/>
    </row>
    <row r="310" spans="1:8" ht="20.149999999999999" customHeight="1">
      <c r="A310" s="81">
        <v>35</v>
      </c>
      <c r="B310" s="148" t="s">
        <v>222</v>
      </c>
      <c r="C310" s="149"/>
      <c r="D310" s="81" t="s">
        <v>83</v>
      </c>
      <c r="E310" s="87">
        <v>1</v>
      </c>
      <c r="F310" s="84"/>
      <c r="G310" s="84"/>
      <c r="H310" s="84"/>
    </row>
    <row r="311" spans="1:8" ht="20.149999999999999" customHeight="1">
      <c r="A311" s="81">
        <v>36</v>
      </c>
      <c r="B311" s="148" t="s">
        <v>223</v>
      </c>
      <c r="C311" s="149"/>
      <c r="D311" s="81" t="s">
        <v>83</v>
      </c>
      <c r="E311" s="87">
        <v>1</v>
      </c>
      <c r="F311" s="84"/>
      <c r="G311" s="84"/>
      <c r="H311" s="84"/>
    </row>
    <row r="312" spans="1:8" ht="20.149999999999999" customHeight="1">
      <c r="A312" s="81">
        <v>37</v>
      </c>
      <c r="B312" s="148" t="s">
        <v>224</v>
      </c>
      <c r="C312" s="149"/>
      <c r="D312" s="81" t="s">
        <v>83</v>
      </c>
      <c r="E312" s="87">
        <v>1</v>
      </c>
      <c r="F312" s="84"/>
      <c r="G312" s="84"/>
      <c r="H312" s="84"/>
    </row>
    <row r="313" spans="1:8" ht="20.149999999999999" customHeight="1">
      <c r="A313" s="81">
        <v>38</v>
      </c>
      <c r="B313" s="148" t="s">
        <v>225</v>
      </c>
      <c r="C313" s="149"/>
      <c r="D313" s="81" t="s">
        <v>83</v>
      </c>
      <c r="E313" s="87">
        <v>1</v>
      </c>
      <c r="F313" s="84"/>
      <c r="G313" s="84"/>
      <c r="H313" s="84"/>
    </row>
    <row r="314" spans="1:8" ht="20.149999999999999" customHeight="1">
      <c r="A314" s="81">
        <v>39</v>
      </c>
      <c r="B314" s="148" t="s">
        <v>226</v>
      </c>
      <c r="C314" s="149"/>
      <c r="D314" s="81" t="s">
        <v>83</v>
      </c>
      <c r="E314" s="87">
        <v>1</v>
      </c>
      <c r="F314" s="84"/>
      <c r="G314" s="84"/>
      <c r="H314" s="84"/>
    </row>
    <row r="315" spans="1:8" ht="20.149999999999999" customHeight="1">
      <c r="A315" s="81">
        <v>40</v>
      </c>
      <c r="B315" s="148" t="s">
        <v>227</v>
      </c>
      <c r="C315" s="149"/>
      <c r="D315" s="81" t="s">
        <v>83</v>
      </c>
      <c r="E315" s="87">
        <v>1</v>
      </c>
      <c r="F315" s="84"/>
      <c r="G315" s="84"/>
      <c r="H315" s="84"/>
    </row>
    <row r="316" spans="1:8" ht="20.149999999999999" customHeight="1">
      <c r="A316" s="81">
        <v>41</v>
      </c>
      <c r="B316" s="148" t="s">
        <v>228</v>
      </c>
      <c r="C316" s="149"/>
      <c r="D316" s="81" t="s">
        <v>83</v>
      </c>
      <c r="E316" s="87">
        <v>1</v>
      </c>
      <c r="F316" s="84"/>
      <c r="G316" s="84"/>
      <c r="H316" s="84"/>
    </row>
    <row r="317" spans="1:8" ht="20.149999999999999" customHeight="1">
      <c r="A317" s="81">
        <v>42</v>
      </c>
      <c r="B317" s="148" t="s">
        <v>229</v>
      </c>
      <c r="C317" s="149"/>
      <c r="D317" s="81" t="s">
        <v>83</v>
      </c>
      <c r="E317" s="87">
        <v>1</v>
      </c>
      <c r="F317" s="84"/>
      <c r="G317" s="84"/>
      <c r="H317" s="84"/>
    </row>
    <row r="318" spans="1:8" ht="20.149999999999999" customHeight="1">
      <c r="A318" s="81">
        <v>43</v>
      </c>
      <c r="B318" s="148" t="s">
        <v>230</v>
      </c>
      <c r="C318" s="149"/>
      <c r="D318" s="81" t="s">
        <v>83</v>
      </c>
      <c r="E318" s="87">
        <v>1</v>
      </c>
      <c r="F318" s="84"/>
      <c r="G318" s="84"/>
      <c r="H318" s="84"/>
    </row>
    <row r="319" spans="1:8" ht="20.149999999999999" customHeight="1">
      <c r="A319" s="81">
        <v>44</v>
      </c>
      <c r="B319" s="148" t="s">
        <v>231</v>
      </c>
      <c r="C319" s="149"/>
      <c r="D319" s="81" t="s">
        <v>83</v>
      </c>
      <c r="E319" s="87">
        <v>1</v>
      </c>
      <c r="F319" s="84"/>
      <c r="G319" s="84"/>
      <c r="H319" s="84"/>
    </row>
    <row r="320" spans="1:8" ht="20.149999999999999" customHeight="1">
      <c r="A320" s="81">
        <v>45</v>
      </c>
      <c r="B320" s="148" t="s">
        <v>232</v>
      </c>
      <c r="C320" s="149"/>
      <c r="D320" s="81" t="s">
        <v>83</v>
      </c>
      <c r="E320" s="87">
        <v>1</v>
      </c>
      <c r="F320" s="84"/>
      <c r="G320" s="84"/>
      <c r="H320" s="84"/>
    </row>
    <row r="321" spans="1:8" ht="20.149999999999999" customHeight="1">
      <c r="A321" s="81">
        <v>46</v>
      </c>
      <c r="B321" s="148" t="s">
        <v>233</v>
      </c>
      <c r="C321" s="149"/>
      <c r="D321" s="81" t="s">
        <v>83</v>
      </c>
      <c r="E321" s="87">
        <v>1</v>
      </c>
      <c r="F321" s="84"/>
      <c r="G321" s="84"/>
      <c r="H321" s="84"/>
    </row>
    <row r="322" spans="1:8" ht="20.149999999999999" customHeight="1">
      <c r="A322" s="81">
        <v>47</v>
      </c>
      <c r="B322" s="148" t="s">
        <v>234</v>
      </c>
      <c r="C322" s="149"/>
      <c r="D322" s="81" t="s">
        <v>83</v>
      </c>
      <c r="E322" s="87">
        <v>1</v>
      </c>
      <c r="F322" s="84"/>
      <c r="G322" s="84"/>
      <c r="H322" s="84"/>
    </row>
    <row r="323" spans="1:8" ht="20.149999999999999" customHeight="1">
      <c r="A323" s="81">
        <v>48</v>
      </c>
      <c r="B323" s="148" t="s">
        <v>235</v>
      </c>
      <c r="C323" s="149"/>
      <c r="D323" s="81" t="s">
        <v>83</v>
      </c>
      <c r="E323" s="87">
        <v>1</v>
      </c>
      <c r="F323" s="84"/>
      <c r="G323" s="84"/>
      <c r="H323" s="84"/>
    </row>
    <row r="324" spans="1:8" ht="20.149999999999999" customHeight="1">
      <c r="A324" s="81">
        <v>49</v>
      </c>
      <c r="B324" s="148" t="s">
        <v>236</v>
      </c>
      <c r="C324" s="149"/>
      <c r="D324" s="81" t="s">
        <v>83</v>
      </c>
      <c r="E324" s="87">
        <v>1</v>
      </c>
      <c r="F324" s="84"/>
      <c r="G324" s="84"/>
      <c r="H324" s="84"/>
    </row>
    <row r="325" spans="1:8" ht="20.149999999999999" customHeight="1">
      <c r="A325" s="81">
        <v>50</v>
      </c>
      <c r="B325" s="148" t="s">
        <v>237</v>
      </c>
      <c r="C325" s="149"/>
      <c r="D325" s="81" t="s">
        <v>83</v>
      </c>
      <c r="E325" s="87">
        <v>1</v>
      </c>
      <c r="F325" s="84"/>
      <c r="G325" s="84"/>
      <c r="H325" s="84"/>
    </row>
    <row r="326" spans="1:8" ht="20.149999999999999" customHeight="1">
      <c r="A326" s="81">
        <v>51</v>
      </c>
      <c r="B326" s="148" t="s">
        <v>238</v>
      </c>
      <c r="C326" s="149"/>
      <c r="D326" s="81" t="s">
        <v>83</v>
      </c>
      <c r="E326" s="87">
        <v>1</v>
      </c>
      <c r="F326" s="84"/>
      <c r="G326" s="84"/>
      <c r="H326" s="84"/>
    </row>
    <row r="327" spans="1:8" ht="20.149999999999999" customHeight="1">
      <c r="A327" s="81">
        <v>52</v>
      </c>
      <c r="B327" s="148" t="s">
        <v>239</v>
      </c>
      <c r="C327" s="149"/>
      <c r="D327" s="81" t="s">
        <v>83</v>
      </c>
      <c r="E327" s="87">
        <v>1</v>
      </c>
      <c r="F327" s="84"/>
      <c r="G327" s="84"/>
      <c r="H327" s="84"/>
    </row>
    <row r="328" spans="1:8" ht="20.149999999999999" customHeight="1">
      <c r="A328" s="81">
        <v>53</v>
      </c>
      <c r="B328" s="148" t="s">
        <v>240</v>
      </c>
      <c r="C328" s="149"/>
      <c r="D328" s="81" t="s">
        <v>83</v>
      </c>
      <c r="E328" s="87">
        <v>1</v>
      </c>
      <c r="F328" s="84"/>
      <c r="G328" s="84"/>
      <c r="H328" s="84"/>
    </row>
    <row r="329" spans="1:8" ht="20.149999999999999" customHeight="1">
      <c r="A329" s="81">
        <v>54</v>
      </c>
      <c r="B329" s="148" t="s">
        <v>241</v>
      </c>
      <c r="C329" s="149"/>
      <c r="D329" s="81" t="s">
        <v>83</v>
      </c>
      <c r="E329" s="87">
        <v>1</v>
      </c>
      <c r="F329" s="84"/>
      <c r="G329" s="84"/>
      <c r="H329" s="84"/>
    </row>
    <row r="330" spans="1:8" ht="20.149999999999999" customHeight="1">
      <c r="A330" s="81">
        <v>55</v>
      </c>
      <c r="B330" s="148" t="s">
        <v>242</v>
      </c>
      <c r="C330" s="149"/>
      <c r="D330" s="81" t="s">
        <v>83</v>
      </c>
      <c r="E330" s="87">
        <v>1</v>
      </c>
      <c r="F330" s="84"/>
      <c r="G330" s="84"/>
      <c r="H330" s="84"/>
    </row>
    <row r="331" spans="1:8" ht="20.149999999999999" customHeight="1">
      <c r="A331" s="81">
        <v>56</v>
      </c>
      <c r="B331" s="148" t="s">
        <v>243</v>
      </c>
      <c r="C331" s="149"/>
      <c r="D331" s="81" t="s">
        <v>83</v>
      </c>
      <c r="E331" s="87">
        <v>1</v>
      </c>
      <c r="F331" s="84"/>
      <c r="G331" s="84"/>
      <c r="H331" s="84"/>
    </row>
    <row r="332" spans="1:8" ht="20.149999999999999" customHeight="1">
      <c r="A332" s="81">
        <v>57</v>
      </c>
      <c r="B332" s="148" t="s">
        <v>244</v>
      </c>
      <c r="C332" s="149"/>
      <c r="D332" s="81" t="s">
        <v>83</v>
      </c>
      <c r="E332" s="87">
        <v>1</v>
      </c>
      <c r="F332" s="84"/>
      <c r="G332" s="84"/>
      <c r="H332" s="84"/>
    </row>
    <row r="333" spans="1:8" ht="20.149999999999999" customHeight="1">
      <c r="A333" s="81">
        <v>58</v>
      </c>
      <c r="B333" s="148" t="s">
        <v>245</v>
      </c>
      <c r="C333" s="149"/>
      <c r="D333" s="81" t="s">
        <v>83</v>
      </c>
      <c r="E333" s="87">
        <v>1</v>
      </c>
      <c r="F333" s="84"/>
      <c r="G333" s="84"/>
      <c r="H333" s="84"/>
    </row>
    <row r="334" spans="1:8" ht="20.149999999999999" customHeight="1">
      <c r="A334" s="81">
        <v>59</v>
      </c>
      <c r="B334" s="148" t="s">
        <v>246</v>
      </c>
      <c r="C334" s="149"/>
      <c r="D334" s="81" t="s">
        <v>83</v>
      </c>
      <c r="E334" s="87">
        <v>1</v>
      </c>
      <c r="F334" s="84"/>
      <c r="G334" s="84"/>
      <c r="H334" s="84"/>
    </row>
    <row r="335" spans="1:8" ht="20.149999999999999" customHeight="1">
      <c r="A335" s="81">
        <v>60</v>
      </c>
      <c r="B335" s="148" t="s">
        <v>247</v>
      </c>
      <c r="C335" s="149"/>
      <c r="D335" s="81" t="s">
        <v>83</v>
      </c>
      <c r="E335" s="87">
        <v>1</v>
      </c>
      <c r="F335" s="84"/>
      <c r="G335" s="84"/>
      <c r="H335" s="84"/>
    </row>
    <row r="336" spans="1:8" ht="20.149999999999999" customHeight="1">
      <c r="A336" s="81">
        <v>61</v>
      </c>
      <c r="B336" s="148" t="s">
        <v>248</v>
      </c>
      <c r="C336" s="149"/>
      <c r="D336" s="81" t="s">
        <v>83</v>
      </c>
      <c r="E336" s="87">
        <v>1</v>
      </c>
      <c r="F336" s="84"/>
      <c r="G336" s="84"/>
      <c r="H336" s="84"/>
    </row>
    <row r="337" spans="1:8" ht="20.149999999999999" customHeight="1">
      <c r="A337" s="81">
        <v>62</v>
      </c>
      <c r="B337" s="148" t="s">
        <v>249</v>
      </c>
      <c r="C337" s="149"/>
      <c r="D337" s="81" t="s">
        <v>83</v>
      </c>
      <c r="E337" s="87">
        <v>1</v>
      </c>
      <c r="F337" s="84"/>
      <c r="G337" s="84"/>
      <c r="H337" s="84"/>
    </row>
    <row r="338" spans="1:8" ht="20.149999999999999" customHeight="1">
      <c r="A338" s="73" t="s">
        <v>250</v>
      </c>
      <c r="B338" s="142" t="s">
        <v>183</v>
      </c>
      <c r="C338" s="143"/>
      <c r="D338" s="80"/>
      <c r="E338" s="81"/>
      <c r="F338" s="80"/>
      <c r="G338" s="80"/>
      <c r="H338" s="80"/>
    </row>
    <row r="339" spans="1:8" ht="20.149999999999999" customHeight="1">
      <c r="A339" s="81">
        <v>1</v>
      </c>
      <c r="B339" s="144" t="s">
        <v>169</v>
      </c>
      <c r="C339" s="145"/>
      <c r="D339" s="81" t="s">
        <v>83</v>
      </c>
      <c r="E339" s="81">
        <v>1</v>
      </c>
      <c r="F339" s="84"/>
      <c r="G339" s="84"/>
      <c r="H339" s="84"/>
    </row>
    <row r="340" spans="1:8" ht="20.149999999999999" customHeight="1">
      <c r="A340" s="73" t="s">
        <v>251</v>
      </c>
      <c r="B340" s="142" t="s">
        <v>185</v>
      </c>
      <c r="C340" s="143"/>
      <c r="D340" s="80"/>
      <c r="E340" s="81"/>
      <c r="F340" s="82"/>
      <c r="G340" s="82"/>
      <c r="H340" s="82"/>
    </row>
    <row r="341" spans="1:8" ht="20.149999999999999" customHeight="1">
      <c r="A341" s="81">
        <v>1</v>
      </c>
      <c r="B341" s="144" t="s">
        <v>585</v>
      </c>
      <c r="C341" s="145"/>
      <c r="D341" s="81" t="s">
        <v>83</v>
      </c>
      <c r="E341" s="81">
        <v>1</v>
      </c>
      <c r="F341" s="84"/>
      <c r="G341" s="84"/>
      <c r="H341" s="84"/>
    </row>
    <row r="342" spans="1:8" ht="20.149999999999999" customHeight="1">
      <c r="A342" s="81">
        <v>2</v>
      </c>
      <c r="B342" s="144" t="s">
        <v>586</v>
      </c>
      <c r="C342" s="145"/>
      <c r="D342" s="81" t="s">
        <v>83</v>
      </c>
      <c r="E342" s="81">
        <v>1</v>
      </c>
      <c r="F342" s="84"/>
      <c r="G342" s="84"/>
      <c r="H342" s="84"/>
    </row>
    <row r="343" spans="1:8" ht="20.149999999999999" customHeight="1">
      <c r="A343" s="81">
        <v>3</v>
      </c>
      <c r="B343" s="144" t="s">
        <v>587</v>
      </c>
      <c r="C343" s="145"/>
      <c r="D343" s="81" t="s">
        <v>180</v>
      </c>
      <c r="E343" s="81">
        <v>1</v>
      </c>
      <c r="F343" s="84"/>
      <c r="G343" s="84"/>
      <c r="H343" s="84"/>
    </row>
    <row r="344" spans="1:8" ht="30.75" customHeight="1">
      <c r="A344" s="73" t="s">
        <v>252</v>
      </c>
      <c r="B344" s="142" t="s">
        <v>583</v>
      </c>
      <c r="C344" s="143"/>
      <c r="D344" s="81"/>
      <c r="E344" s="81"/>
      <c r="F344" s="82"/>
      <c r="G344" s="82"/>
      <c r="H344" s="82"/>
    </row>
    <row r="345" spans="1:8" ht="20.149999999999999" customHeight="1">
      <c r="A345" s="81">
        <v>1</v>
      </c>
      <c r="B345" s="144" t="s">
        <v>137</v>
      </c>
      <c r="C345" s="145"/>
      <c r="D345" s="81" t="s">
        <v>83</v>
      </c>
      <c r="E345" s="81">
        <v>1</v>
      </c>
      <c r="F345" s="84"/>
      <c r="G345" s="84"/>
      <c r="H345" s="84"/>
    </row>
    <row r="346" spans="1:8" ht="20.149999999999999" customHeight="1">
      <c r="A346" s="81">
        <v>2</v>
      </c>
      <c r="B346" s="144" t="s">
        <v>138</v>
      </c>
      <c r="C346" s="145"/>
      <c r="D346" s="81" t="s">
        <v>83</v>
      </c>
      <c r="E346" s="81">
        <v>1</v>
      </c>
      <c r="F346" s="84"/>
      <c r="G346" s="84"/>
      <c r="H346" s="84"/>
    </row>
    <row r="347" spans="1:8" ht="20.149999999999999" customHeight="1">
      <c r="A347" s="81">
        <v>3</v>
      </c>
      <c r="B347" s="144" t="s">
        <v>139</v>
      </c>
      <c r="C347" s="145"/>
      <c r="D347" s="81" t="s">
        <v>83</v>
      </c>
      <c r="E347" s="81">
        <v>1</v>
      </c>
      <c r="F347" s="84"/>
      <c r="G347" s="84"/>
      <c r="H347" s="84"/>
    </row>
    <row r="348" spans="1:8" ht="20.149999999999999" customHeight="1">
      <c r="A348" s="81">
        <v>4</v>
      </c>
      <c r="B348" s="144" t="s">
        <v>140</v>
      </c>
      <c r="C348" s="145"/>
      <c r="D348" s="81" t="s">
        <v>83</v>
      </c>
      <c r="E348" s="81">
        <v>1</v>
      </c>
      <c r="F348" s="84"/>
      <c r="G348" s="84"/>
      <c r="H348" s="84"/>
    </row>
    <row r="349" spans="1:8" ht="20.149999999999999" customHeight="1">
      <c r="A349" s="81">
        <v>5</v>
      </c>
      <c r="B349" s="144" t="s">
        <v>141</v>
      </c>
      <c r="C349" s="145"/>
      <c r="D349" s="81" t="s">
        <v>83</v>
      </c>
      <c r="E349" s="81">
        <v>1</v>
      </c>
      <c r="F349" s="84"/>
      <c r="G349" s="84"/>
      <c r="H349" s="84"/>
    </row>
    <row r="350" spans="1:8" ht="20.149999999999999" customHeight="1">
      <c r="A350" s="81">
        <v>6</v>
      </c>
      <c r="B350" s="144" t="s">
        <v>142</v>
      </c>
      <c r="C350" s="145"/>
      <c r="D350" s="81" t="s">
        <v>83</v>
      </c>
      <c r="E350" s="81">
        <v>1</v>
      </c>
      <c r="F350" s="84"/>
      <c r="G350" s="84"/>
      <c r="H350" s="84"/>
    </row>
    <row r="351" spans="1:8" ht="20.149999999999999" customHeight="1">
      <c r="A351" s="81">
        <v>7</v>
      </c>
      <c r="B351" s="144" t="s">
        <v>143</v>
      </c>
      <c r="C351" s="145"/>
      <c r="D351" s="81" t="s">
        <v>83</v>
      </c>
      <c r="E351" s="81">
        <v>1</v>
      </c>
      <c r="F351" s="84"/>
      <c r="G351" s="84"/>
      <c r="H351" s="84"/>
    </row>
    <row r="352" spans="1:8" ht="20.149999999999999" customHeight="1">
      <c r="A352" s="81">
        <v>8</v>
      </c>
      <c r="B352" s="144" t="s">
        <v>144</v>
      </c>
      <c r="C352" s="145"/>
      <c r="D352" s="81" t="s">
        <v>83</v>
      </c>
      <c r="E352" s="81">
        <v>1</v>
      </c>
      <c r="F352" s="84"/>
      <c r="G352" s="84"/>
      <c r="H352" s="84"/>
    </row>
    <row r="353" spans="1:8" ht="20.149999999999999" customHeight="1">
      <c r="A353" s="81">
        <v>9</v>
      </c>
      <c r="B353" s="144" t="s">
        <v>145</v>
      </c>
      <c r="C353" s="145"/>
      <c r="D353" s="81" t="s">
        <v>83</v>
      </c>
      <c r="E353" s="81">
        <v>1</v>
      </c>
      <c r="F353" s="84"/>
      <c r="G353" s="84"/>
      <c r="H353" s="84"/>
    </row>
    <row r="354" spans="1:8" ht="20.149999999999999" customHeight="1">
      <c r="A354" s="81">
        <v>10</v>
      </c>
      <c r="B354" s="144" t="s">
        <v>146</v>
      </c>
      <c r="C354" s="145"/>
      <c r="D354" s="81" t="s">
        <v>83</v>
      </c>
      <c r="E354" s="81">
        <v>1</v>
      </c>
      <c r="F354" s="84"/>
      <c r="G354" s="84"/>
      <c r="H354" s="84"/>
    </row>
    <row r="355" spans="1:8" ht="20.149999999999999" customHeight="1">
      <c r="A355" s="81">
        <v>11</v>
      </c>
      <c r="B355" s="144" t="s">
        <v>147</v>
      </c>
      <c r="C355" s="145"/>
      <c r="D355" s="81" t="s">
        <v>83</v>
      </c>
      <c r="E355" s="81">
        <v>1</v>
      </c>
      <c r="F355" s="84"/>
      <c r="G355" s="84"/>
      <c r="H355" s="84"/>
    </row>
    <row r="356" spans="1:8" ht="20.149999999999999" customHeight="1">
      <c r="A356" s="81">
        <v>12</v>
      </c>
      <c r="B356" s="144" t="s">
        <v>148</v>
      </c>
      <c r="C356" s="145"/>
      <c r="D356" s="81" t="s">
        <v>83</v>
      </c>
      <c r="E356" s="81">
        <v>1</v>
      </c>
      <c r="F356" s="84"/>
      <c r="G356" s="84"/>
      <c r="H356" s="84"/>
    </row>
    <row r="357" spans="1:8" ht="20.149999999999999" customHeight="1">
      <c r="A357" s="81">
        <v>13</v>
      </c>
      <c r="B357" s="144" t="s">
        <v>149</v>
      </c>
      <c r="C357" s="145"/>
      <c r="D357" s="81" t="s">
        <v>83</v>
      </c>
      <c r="E357" s="81">
        <v>1</v>
      </c>
      <c r="F357" s="84"/>
      <c r="G357" s="84"/>
      <c r="H357" s="84"/>
    </row>
    <row r="358" spans="1:8" ht="20.149999999999999" customHeight="1">
      <c r="A358" s="81">
        <v>14</v>
      </c>
      <c r="B358" s="144" t="s">
        <v>150</v>
      </c>
      <c r="C358" s="145"/>
      <c r="D358" s="81" t="s">
        <v>83</v>
      </c>
      <c r="E358" s="81">
        <v>1</v>
      </c>
      <c r="F358" s="84"/>
      <c r="G358" s="84"/>
      <c r="H358" s="84"/>
    </row>
    <row r="359" spans="1:8" ht="20.149999999999999" customHeight="1">
      <c r="A359" s="81">
        <v>15</v>
      </c>
      <c r="B359" s="144" t="s">
        <v>151</v>
      </c>
      <c r="C359" s="145"/>
      <c r="D359" s="81" t="s">
        <v>83</v>
      </c>
      <c r="E359" s="81">
        <v>1</v>
      </c>
      <c r="F359" s="84"/>
      <c r="G359" s="84"/>
      <c r="H359" s="84"/>
    </row>
    <row r="360" spans="1:8" ht="20.149999999999999" customHeight="1">
      <c r="A360" s="81">
        <v>16</v>
      </c>
      <c r="B360" s="144" t="s">
        <v>152</v>
      </c>
      <c r="C360" s="145"/>
      <c r="D360" s="81" t="s">
        <v>83</v>
      </c>
      <c r="E360" s="81">
        <v>1</v>
      </c>
      <c r="F360" s="84"/>
      <c r="G360" s="84"/>
      <c r="H360" s="84"/>
    </row>
    <row r="361" spans="1:8" ht="20.149999999999999" customHeight="1">
      <c r="A361" s="81">
        <v>17</v>
      </c>
      <c r="B361" s="144" t="s">
        <v>153</v>
      </c>
      <c r="C361" s="145"/>
      <c r="D361" s="81" t="s">
        <v>83</v>
      </c>
      <c r="E361" s="81">
        <v>1</v>
      </c>
      <c r="F361" s="84"/>
      <c r="G361" s="84"/>
      <c r="H361" s="84"/>
    </row>
    <row r="362" spans="1:8" ht="20.149999999999999" customHeight="1">
      <c r="A362" s="81">
        <v>18</v>
      </c>
      <c r="B362" s="144" t="s">
        <v>154</v>
      </c>
      <c r="C362" s="145"/>
      <c r="D362" s="81" t="s">
        <v>83</v>
      </c>
      <c r="E362" s="81">
        <v>1</v>
      </c>
      <c r="F362" s="84"/>
      <c r="G362" s="84"/>
      <c r="H362" s="84"/>
    </row>
    <row r="363" spans="1:8" ht="20.149999999999999" customHeight="1">
      <c r="A363" s="81">
        <v>19</v>
      </c>
      <c r="B363" s="144" t="s">
        <v>155</v>
      </c>
      <c r="C363" s="145"/>
      <c r="D363" s="81" t="s">
        <v>83</v>
      </c>
      <c r="E363" s="81">
        <v>1</v>
      </c>
      <c r="F363" s="84"/>
      <c r="G363" s="84"/>
      <c r="H363" s="84"/>
    </row>
    <row r="364" spans="1:8" ht="20.149999999999999" customHeight="1">
      <c r="A364" s="81">
        <v>20</v>
      </c>
      <c r="B364" s="144" t="s">
        <v>156</v>
      </c>
      <c r="C364" s="145"/>
      <c r="D364" s="81" t="s">
        <v>83</v>
      </c>
      <c r="E364" s="81">
        <v>1</v>
      </c>
      <c r="F364" s="84"/>
      <c r="G364" s="84"/>
      <c r="H364" s="84"/>
    </row>
    <row r="365" spans="1:8" ht="20.149999999999999" customHeight="1">
      <c r="A365" s="81">
        <v>21</v>
      </c>
      <c r="B365" s="144" t="s">
        <v>157</v>
      </c>
      <c r="C365" s="145"/>
      <c r="D365" s="81" t="s">
        <v>83</v>
      </c>
      <c r="E365" s="81">
        <v>1</v>
      </c>
      <c r="F365" s="84"/>
      <c r="G365" s="84"/>
      <c r="H365" s="84"/>
    </row>
    <row r="366" spans="1:8" ht="32.25" customHeight="1">
      <c r="A366" s="73" t="s">
        <v>253</v>
      </c>
      <c r="B366" s="154" t="s">
        <v>254</v>
      </c>
      <c r="C366" s="155"/>
      <c r="D366" s="90"/>
      <c r="E366" s="91"/>
      <c r="F366" s="92"/>
      <c r="G366" s="92"/>
      <c r="H366" s="92"/>
    </row>
    <row r="367" spans="1:8" ht="20.149999999999999" customHeight="1">
      <c r="A367" s="81">
        <v>2</v>
      </c>
      <c r="B367" s="144" t="s">
        <v>255</v>
      </c>
      <c r="C367" s="145"/>
      <c r="D367" s="81" t="s">
        <v>180</v>
      </c>
      <c r="E367" s="81">
        <v>1</v>
      </c>
      <c r="F367" s="83"/>
      <c r="G367" s="83"/>
      <c r="H367" s="83"/>
    </row>
    <row r="368" spans="1:8" ht="20.149999999999999" customHeight="1">
      <c r="A368" s="81">
        <v>6</v>
      </c>
      <c r="B368" s="144" t="s">
        <v>135</v>
      </c>
      <c r="C368" s="145"/>
      <c r="D368" s="81" t="s">
        <v>180</v>
      </c>
      <c r="E368" s="81">
        <v>1</v>
      </c>
      <c r="F368" s="83"/>
      <c r="G368" s="83"/>
      <c r="H368" s="83"/>
    </row>
    <row r="369" spans="1:8" ht="20.149999999999999" customHeight="1">
      <c r="A369" s="81">
        <v>7</v>
      </c>
      <c r="B369" s="144" t="s">
        <v>136</v>
      </c>
      <c r="C369" s="145"/>
      <c r="D369" s="81" t="s">
        <v>180</v>
      </c>
      <c r="E369" s="81">
        <v>1</v>
      </c>
      <c r="F369" s="83"/>
      <c r="G369" s="83"/>
      <c r="H369" s="83"/>
    </row>
    <row r="370" spans="1:8" ht="36" customHeight="1">
      <c r="A370" s="73" t="s">
        <v>256</v>
      </c>
      <c r="B370" s="142" t="s">
        <v>588</v>
      </c>
      <c r="C370" s="143"/>
      <c r="D370" s="80"/>
      <c r="E370" s="81"/>
      <c r="F370" s="83"/>
      <c r="G370" s="83"/>
      <c r="H370" s="83"/>
    </row>
    <row r="371" spans="1:8" ht="20.149999999999999" customHeight="1">
      <c r="A371" s="81">
        <v>1</v>
      </c>
      <c r="B371" s="144" t="s">
        <v>137</v>
      </c>
      <c r="C371" s="145"/>
      <c r="D371" s="81" t="s">
        <v>257</v>
      </c>
      <c r="E371" s="81">
        <v>1</v>
      </c>
      <c r="F371" s="83"/>
      <c r="G371" s="83"/>
      <c r="H371" s="83"/>
    </row>
    <row r="372" spans="1:8" ht="20.149999999999999" customHeight="1">
      <c r="A372" s="81">
        <v>2</v>
      </c>
      <c r="B372" s="144" t="s">
        <v>138</v>
      </c>
      <c r="C372" s="145"/>
      <c r="D372" s="81" t="s">
        <v>257</v>
      </c>
      <c r="E372" s="81">
        <v>1</v>
      </c>
      <c r="F372" s="83"/>
      <c r="G372" s="83"/>
      <c r="H372" s="83"/>
    </row>
    <row r="373" spans="1:8" ht="20.149999999999999" customHeight="1">
      <c r="A373" s="81">
        <v>3</v>
      </c>
      <c r="B373" s="144" t="s">
        <v>139</v>
      </c>
      <c r="C373" s="145"/>
      <c r="D373" s="81" t="s">
        <v>257</v>
      </c>
      <c r="E373" s="81">
        <v>1</v>
      </c>
      <c r="F373" s="83"/>
      <c r="G373" s="83"/>
      <c r="H373" s="83"/>
    </row>
    <row r="374" spans="1:8" ht="20.149999999999999" customHeight="1">
      <c r="A374" s="81">
        <v>4</v>
      </c>
      <c r="B374" s="144" t="s">
        <v>140</v>
      </c>
      <c r="C374" s="145"/>
      <c r="D374" s="81" t="s">
        <v>257</v>
      </c>
      <c r="E374" s="81">
        <v>1</v>
      </c>
      <c r="F374" s="83"/>
      <c r="G374" s="83"/>
      <c r="H374" s="83"/>
    </row>
    <row r="375" spans="1:8" ht="20.149999999999999" customHeight="1">
      <c r="A375" s="81">
        <v>5</v>
      </c>
      <c r="B375" s="144" t="s">
        <v>142</v>
      </c>
      <c r="C375" s="145"/>
      <c r="D375" s="81" t="s">
        <v>257</v>
      </c>
      <c r="E375" s="81">
        <v>1</v>
      </c>
      <c r="F375" s="83"/>
      <c r="G375" s="83"/>
      <c r="H375" s="83"/>
    </row>
    <row r="376" spans="1:8" ht="20.149999999999999" customHeight="1">
      <c r="A376" s="81">
        <v>6</v>
      </c>
      <c r="B376" s="144" t="s">
        <v>146</v>
      </c>
      <c r="C376" s="145"/>
      <c r="D376" s="81" t="s">
        <v>257</v>
      </c>
      <c r="E376" s="81">
        <v>1</v>
      </c>
      <c r="F376" s="83"/>
      <c r="G376" s="83"/>
      <c r="H376" s="83"/>
    </row>
    <row r="377" spans="1:8" ht="20.149999999999999" customHeight="1">
      <c r="A377" s="81">
        <v>7</v>
      </c>
      <c r="B377" s="144" t="s">
        <v>148</v>
      </c>
      <c r="C377" s="145"/>
      <c r="D377" s="81" t="s">
        <v>257</v>
      </c>
      <c r="E377" s="81">
        <v>1</v>
      </c>
      <c r="F377" s="83"/>
      <c r="G377" s="83"/>
      <c r="H377" s="83"/>
    </row>
    <row r="378" spans="1:8" ht="20.149999999999999" customHeight="1">
      <c r="A378" s="81">
        <v>8</v>
      </c>
      <c r="B378" s="144" t="s">
        <v>150</v>
      </c>
      <c r="C378" s="145"/>
      <c r="D378" s="81" t="s">
        <v>257</v>
      </c>
      <c r="E378" s="81">
        <v>1</v>
      </c>
      <c r="F378" s="83"/>
      <c r="G378" s="83"/>
      <c r="H378" s="83"/>
    </row>
    <row r="379" spans="1:8" ht="20.149999999999999" customHeight="1">
      <c r="A379" s="81">
        <v>9</v>
      </c>
      <c r="B379" s="144" t="s">
        <v>152</v>
      </c>
      <c r="C379" s="145"/>
      <c r="D379" s="81" t="s">
        <v>257</v>
      </c>
      <c r="E379" s="81">
        <v>1</v>
      </c>
      <c r="F379" s="83"/>
      <c r="G379" s="83"/>
      <c r="H379" s="83"/>
    </row>
    <row r="380" spans="1:8" ht="20.149999999999999" customHeight="1">
      <c r="A380" s="81">
        <v>10</v>
      </c>
      <c r="B380" s="144" t="s">
        <v>155</v>
      </c>
      <c r="C380" s="145"/>
      <c r="D380" s="81" t="s">
        <v>257</v>
      </c>
      <c r="E380" s="81">
        <v>1</v>
      </c>
      <c r="F380" s="83"/>
      <c r="G380" s="83"/>
      <c r="H380" s="83"/>
    </row>
    <row r="381" spans="1:8" ht="33.75" customHeight="1">
      <c r="A381" s="73" t="s">
        <v>258</v>
      </c>
      <c r="B381" s="154" t="s">
        <v>589</v>
      </c>
      <c r="C381" s="155"/>
      <c r="D381" s="90"/>
      <c r="E381" s="91"/>
      <c r="F381" s="92"/>
      <c r="G381" s="92"/>
      <c r="H381" s="92"/>
    </row>
    <row r="382" spans="1:8" ht="20.149999999999999" customHeight="1">
      <c r="A382" s="91">
        <v>1</v>
      </c>
      <c r="B382" s="156" t="s">
        <v>137</v>
      </c>
      <c r="C382" s="157"/>
      <c r="D382" s="91" t="s">
        <v>257</v>
      </c>
      <c r="E382" s="91">
        <v>1</v>
      </c>
      <c r="F382" s="92"/>
      <c r="G382" s="92"/>
      <c r="H382" s="92"/>
    </row>
    <row r="383" spans="1:8" ht="20.149999999999999" customHeight="1">
      <c r="A383" s="91">
        <v>2</v>
      </c>
      <c r="B383" s="156" t="s">
        <v>139</v>
      </c>
      <c r="C383" s="157"/>
      <c r="D383" s="91" t="s">
        <v>257</v>
      </c>
      <c r="E383" s="91">
        <v>1</v>
      </c>
      <c r="F383" s="92"/>
      <c r="G383" s="92"/>
      <c r="H383" s="92"/>
    </row>
    <row r="384" spans="1:8" ht="20.149999999999999" customHeight="1">
      <c r="A384" s="91">
        <v>3</v>
      </c>
      <c r="B384" s="156" t="s">
        <v>140</v>
      </c>
      <c r="C384" s="157"/>
      <c r="D384" s="91" t="s">
        <v>257</v>
      </c>
      <c r="E384" s="91">
        <v>1</v>
      </c>
      <c r="F384" s="92"/>
      <c r="G384" s="92"/>
      <c r="H384" s="92"/>
    </row>
    <row r="385" spans="1:8" ht="20.149999999999999" customHeight="1">
      <c r="A385" s="91">
        <v>4</v>
      </c>
      <c r="B385" s="156" t="s">
        <v>141</v>
      </c>
      <c r="C385" s="157"/>
      <c r="D385" s="91" t="s">
        <v>257</v>
      </c>
      <c r="E385" s="91">
        <v>1</v>
      </c>
      <c r="F385" s="92"/>
      <c r="G385" s="92"/>
      <c r="H385" s="92"/>
    </row>
    <row r="386" spans="1:8" ht="20.149999999999999" customHeight="1">
      <c r="A386" s="91">
        <v>5</v>
      </c>
      <c r="B386" s="156" t="s">
        <v>259</v>
      </c>
      <c r="C386" s="157"/>
      <c r="D386" s="91" t="s">
        <v>257</v>
      </c>
      <c r="E386" s="91">
        <v>1</v>
      </c>
      <c r="F386" s="92"/>
      <c r="G386" s="92"/>
      <c r="H386" s="92"/>
    </row>
    <row r="387" spans="1:8" ht="20.149999999999999" customHeight="1">
      <c r="A387" s="91">
        <v>6</v>
      </c>
      <c r="B387" s="156" t="s">
        <v>149</v>
      </c>
      <c r="C387" s="157"/>
      <c r="D387" s="91" t="s">
        <v>257</v>
      </c>
      <c r="E387" s="91">
        <v>1</v>
      </c>
      <c r="F387" s="92"/>
      <c r="G387" s="92"/>
      <c r="H387" s="92"/>
    </row>
    <row r="388" spans="1:8" ht="20.149999999999999" customHeight="1">
      <c r="A388" s="91">
        <v>7</v>
      </c>
      <c r="B388" s="156" t="s">
        <v>155</v>
      </c>
      <c r="C388" s="157"/>
      <c r="D388" s="91" t="s">
        <v>257</v>
      </c>
      <c r="E388" s="91">
        <v>1</v>
      </c>
      <c r="F388" s="92"/>
      <c r="G388" s="92"/>
      <c r="H388" s="92"/>
    </row>
    <row r="389" spans="1:8" ht="34.5" customHeight="1">
      <c r="A389" s="73" t="s">
        <v>260</v>
      </c>
      <c r="B389" s="154" t="s">
        <v>590</v>
      </c>
      <c r="C389" s="155"/>
      <c r="D389" s="90"/>
      <c r="E389" s="91"/>
      <c r="F389" s="92"/>
      <c r="G389" s="92"/>
      <c r="H389" s="92"/>
    </row>
    <row r="390" spans="1:8" ht="20.149999999999999" customHeight="1">
      <c r="A390" s="81">
        <v>1</v>
      </c>
      <c r="B390" s="144" t="s">
        <v>261</v>
      </c>
      <c r="C390" s="145"/>
      <c r="D390" s="81" t="s">
        <v>257</v>
      </c>
      <c r="E390" s="81">
        <v>2</v>
      </c>
      <c r="F390" s="83"/>
      <c r="G390" s="83"/>
      <c r="H390" s="83"/>
    </row>
    <row r="391" spans="1:8" ht="20.149999999999999" customHeight="1">
      <c r="A391" s="81">
        <v>2</v>
      </c>
      <c r="B391" s="144" t="s">
        <v>132</v>
      </c>
      <c r="C391" s="145"/>
      <c r="D391" s="81" t="s">
        <v>257</v>
      </c>
      <c r="E391" s="81">
        <v>2</v>
      </c>
      <c r="F391" s="83"/>
      <c r="G391" s="83"/>
      <c r="H391" s="83"/>
    </row>
    <row r="392" spans="1:8" ht="20.149999999999999" customHeight="1">
      <c r="A392" s="73" t="s">
        <v>262</v>
      </c>
      <c r="B392" s="142" t="s">
        <v>591</v>
      </c>
      <c r="C392" s="143"/>
      <c r="D392" s="80"/>
      <c r="E392" s="81"/>
      <c r="F392" s="80"/>
      <c r="G392" s="80"/>
      <c r="H392" s="80"/>
    </row>
    <row r="393" spans="1:8" ht="20.149999999999999" customHeight="1">
      <c r="A393" s="81">
        <v>1</v>
      </c>
      <c r="B393" s="144" t="s">
        <v>592</v>
      </c>
      <c r="C393" s="145"/>
      <c r="D393" s="81" t="s">
        <v>83</v>
      </c>
      <c r="E393" s="81">
        <v>46</v>
      </c>
      <c r="F393" s="84"/>
      <c r="G393" s="84"/>
      <c r="H393" s="84"/>
    </row>
    <row r="394" spans="1:8" ht="20.149999999999999" customHeight="1">
      <c r="A394" s="81">
        <v>2</v>
      </c>
      <c r="B394" s="144" t="s">
        <v>593</v>
      </c>
      <c r="C394" s="145"/>
      <c r="D394" s="81" t="s">
        <v>83</v>
      </c>
      <c r="E394" s="81">
        <v>8</v>
      </c>
      <c r="F394" s="84"/>
      <c r="G394" s="84"/>
      <c r="H394" s="84"/>
    </row>
    <row r="395" spans="1:8" ht="20.149999999999999" customHeight="1">
      <c r="A395" s="169"/>
      <c r="B395" s="170"/>
      <c r="C395" s="170"/>
      <c r="D395" s="170"/>
      <c r="E395" s="170"/>
      <c r="F395" s="170"/>
      <c r="G395" s="170"/>
      <c r="H395" s="170"/>
    </row>
    <row r="396" spans="1:8" ht="20.149999999999999" customHeight="1">
      <c r="A396" s="86">
        <v>4</v>
      </c>
      <c r="B396" s="146" t="s">
        <v>263</v>
      </c>
      <c r="C396" s="147"/>
      <c r="D396" s="80"/>
      <c r="E396" s="81"/>
      <c r="F396" s="82"/>
      <c r="G396" s="82"/>
      <c r="H396" s="82"/>
    </row>
    <row r="397" spans="1:8" ht="20.149999999999999" customHeight="1">
      <c r="A397" s="73" t="s">
        <v>11</v>
      </c>
      <c r="B397" s="142" t="s">
        <v>594</v>
      </c>
      <c r="C397" s="143"/>
      <c r="D397" s="80"/>
      <c r="E397" s="81"/>
      <c r="F397" s="82"/>
      <c r="G397" s="82"/>
      <c r="H397" s="82"/>
    </row>
    <row r="398" spans="1:8" ht="20.149999999999999" customHeight="1">
      <c r="A398" s="81">
        <v>1</v>
      </c>
      <c r="B398" s="144" t="s">
        <v>264</v>
      </c>
      <c r="C398" s="145"/>
      <c r="D398" s="81" t="s">
        <v>81</v>
      </c>
      <c r="E398" s="81">
        <v>1</v>
      </c>
      <c r="F398" s="84"/>
      <c r="G398" s="84"/>
      <c r="H398" s="84"/>
    </row>
    <row r="399" spans="1:8" ht="20.149999999999999" customHeight="1">
      <c r="A399" s="81">
        <v>2</v>
      </c>
      <c r="B399" s="144" t="s">
        <v>265</v>
      </c>
      <c r="C399" s="145"/>
      <c r="D399" s="81" t="s">
        <v>81</v>
      </c>
      <c r="E399" s="81">
        <v>1</v>
      </c>
      <c r="F399" s="84"/>
      <c r="G399" s="84"/>
      <c r="H399" s="84"/>
    </row>
    <row r="400" spans="1:8" ht="20.149999999999999" customHeight="1">
      <c r="A400" s="81">
        <v>3</v>
      </c>
      <c r="B400" s="144" t="s">
        <v>266</v>
      </c>
      <c r="C400" s="145"/>
      <c r="D400" s="81" t="s">
        <v>81</v>
      </c>
      <c r="E400" s="81">
        <v>1</v>
      </c>
      <c r="F400" s="84"/>
      <c r="G400" s="84"/>
      <c r="H400" s="84"/>
    </row>
    <row r="401" spans="1:8" ht="20.149999999999999" customHeight="1">
      <c r="A401" s="81">
        <v>4</v>
      </c>
      <c r="B401" s="144" t="s">
        <v>267</v>
      </c>
      <c r="C401" s="145"/>
      <c r="D401" s="81" t="s">
        <v>81</v>
      </c>
      <c r="E401" s="81">
        <v>1</v>
      </c>
      <c r="F401" s="84"/>
      <c r="G401" s="84"/>
      <c r="H401" s="84"/>
    </row>
    <row r="402" spans="1:8" ht="20.149999999999999" customHeight="1">
      <c r="A402" s="81">
        <v>5</v>
      </c>
      <c r="B402" s="148" t="s">
        <v>268</v>
      </c>
      <c r="C402" s="149"/>
      <c r="D402" s="87" t="s">
        <v>81</v>
      </c>
      <c r="E402" s="87">
        <v>1</v>
      </c>
      <c r="F402" s="84"/>
      <c r="G402" s="84"/>
      <c r="H402" s="84"/>
    </row>
    <row r="403" spans="1:8" ht="20.149999999999999" customHeight="1">
      <c r="A403" s="81">
        <v>6</v>
      </c>
      <c r="B403" s="148" t="s">
        <v>269</v>
      </c>
      <c r="C403" s="149"/>
      <c r="D403" s="87" t="s">
        <v>81</v>
      </c>
      <c r="E403" s="87">
        <v>1</v>
      </c>
      <c r="F403" s="84"/>
      <c r="G403" s="84"/>
      <c r="H403" s="84"/>
    </row>
    <row r="404" spans="1:8" ht="20.149999999999999" customHeight="1">
      <c r="A404" s="81">
        <v>7</v>
      </c>
      <c r="B404" s="148" t="s">
        <v>270</v>
      </c>
      <c r="C404" s="149"/>
      <c r="D404" s="87" t="s">
        <v>81</v>
      </c>
      <c r="E404" s="87">
        <v>1</v>
      </c>
      <c r="F404" s="84"/>
      <c r="G404" s="84"/>
      <c r="H404" s="84"/>
    </row>
    <row r="405" spans="1:8" ht="20.149999999999999" customHeight="1">
      <c r="A405" s="81">
        <v>8</v>
      </c>
      <c r="B405" s="148" t="s">
        <v>271</v>
      </c>
      <c r="C405" s="149"/>
      <c r="D405" s="81" t="s">
        <v>83</v>
      </c>
      <c r="E405" s="87">
        <v>1</v>
      </c>
      <c r="F405" s="84"/>
      <c r="G405" s="84"/>
      <c r="H405" s="84"/>
    </row>
    <row r="406" spans="1:8" ht="20.149999999999999" customHeight="1">
      <c r="A406" s="73" t="s">
        <v>272</v>
      </c>
      <c r="B406" s="152" t="s">
        <v>595</v>
      </c>
      <c r="C406" s="153"/>
      <c r="D406" s="80"/>
      <c r="E406" s="81"/>
      <c r="F406" s="82"/>
      <c r="G406" s="82"/>
      <c r="H406" s="82"/>
    </row>
    <row r="407" spans="1:8" ht="20.149999999999999" customHeight="1">
      <c r="A407" s="81">
        <v>1</v>
      </c>
      <c r="B407" s="150" t="s">
        <v>273</v>
      </c>
      <c r="C407" s="151"/>
      <c r="D407" s="81" t="s">
        <v>83</v>
      </c>
      <c r="E407" s="81">
        <v>1</v>
      </c>
      <c r="F407" s="84"/>
      <c r="G407" s="84"/>
      <c r="H407" s="84"/>
    </row>
    <row r="408" spans="1:8" ht="20.149999999999999" customHeight="1">
      <c r="A408" s="81">
        <v>2</v>
      </c>
      <c r="B408" s="150" t="s">
        <v>274</v>
      </c>
      <c r="C408" s="151"/>
      <c r="D408" s="81" t="s">
        <v>83</v>
      </c>
      <c r="E408" s="81">
        <v>1</v>
      </c>
      <c r="F408" s="84"/>
      <c r="G408" s="84"/>
      <c r="H408" s="84"/>
    </row>
    <row r="409" spans="1:8" ht="20.149999999999999" customHeight="1">
      <c r="A409" s="81">
        <v>3</v>
      </c>
      <c r="B409" s="150" t="s">
        <v>275</v>
      </c>
      <c r="C409" s="151"/>
      <c r="D409" s="81" t="s">
        <v>83</v>
      </c>
      <c r="E409" s="81">
        <v>1</v>
      </c>
      <c r="F409" s="84"/>
      <c r="G409" s="84"/>
      <c r="H409" s="84"/>
    </row>
    <row r="410" spans="1:8" ht="20.149999999999999" customHeight="1">
      <c r="A410" s="81">
        <v>4</v>
      </c>
      <c r="B410" s="150" t="s">
        <v>276</v>
      </c>
      <c r="C410" s="151"/>
      <c r="D410" s="81" t="s">
        <v>83</v>
      </c>
      <c r="E410" s="81">
        <v>1</v>
      </c>
      <c r="F410" s="84"/>
      <c r="G410" s="84"/>
      <c r="H410" s="84"/>
    </row>
    <row r="411" spans="1:8" ht="20.149999999999999" customHeight="1">
      <c r="A411" s="81">
        <v>5</v>
      </c>
      <c r="B411" s="150" t="s">
        <v>277</v>
      </c>
      <c r="C411" s="151"/>
      <c r="D411" s="81" t="s">
        <v>83</v>
      </c>
      <c r="E411" s="81">
        <v>1</v>
      </c>
      <c r="F411" s="84"/>
      <c r="G411" s="84"/>
      <c r="H411" s="84"/>
    </row>
    <row r="412" spans="1:8" ht="20.149999999999999" customHeight="1">
      <c r="A412" s="81">
        <v>6</v>
      </c>
      <c r="B412" s="150" t="s">
        <v>278</v>
      </c>
      <c r="C412" s="151"/>
      <c r="D412" s="81" t="s">
        <v>83</v>
      </c>
      <c r="E412" s="81">
        <v>1</v>
      </c>
      <c r="F412" s="84"/>
      <c r="G412" s="84"/>
      <c r="H412" s="84"/>
    </row>
    <row r="413" spans="1:8" ht="20.149999999999999" customHeight="1">
      <c r="A413" s="73" t="s">
        <v>279</v>
      </c>
      <c r="B413" s="142" t="s">
        <v>596</v>
      </c>
      <c r="C413" s="143"/>
      <c r="D413" s="80"/>
      <c r="E413" s="81"/>
      <c r="F413" s="82"/>
      <c r="G413" s="82"/>
      <c r="H413" s="82"/>
    </row>
    <row r="414" spans="1:8" ht="20.149999999999999" customHeight="1">
      <c r="A414" s="81">
        <v>1</v>
      </c>
      <c r="B414" s="144" t="s">
        <v>280</v>
      </c>
      <c r="C414" s="145"/>
      <c r="D414" s="81" t="s">
        <v>83</v>
      </c>
      <c r="E414" s="81">
        <v>1</v>
      </c>
      <c r="F414" s="84"/>
      <c r="G414" s="84"/>
      <c r="H414" s="84"/>
    </row>
    <row r="415" spans="1:8" ht="20.149999999999999" customHeight="1">
      <c r="A415" s="81">
        <v>2</v>
      </c>
      <c r="B415" s="144" t="s">
        <v>281</v>
      </c>
      <c r="C415" s="145"/>
      <c r="D415" s="81" t="s">
        <v>83</v>
      </c>
      <c r="E415" s="81">
        <v>1</v>
      </c>
      <c r="F415" s="84"/>
      <c r="G415" s="84"/>
      <c r="H415" s="84"/>
    </row>
    <row r="416" spans="1:8" ht="20.149999999999999" customHeight="1">
      <c r="A416" s="81">
        <v>3</v>
      </c>
      <c r="B416" s="144" t="s">
        <v>282</v>
      </c>
      <c r="C416" s="145"/>
      <c r="D416" s="81" t="s">
        <v>83</v>
      </c>
      <c r="E416" s="81">
        <v>1</v>
      </c>
      <c r="F416" s="84"/>
      <c r="G416" s="84"/>
      <c r="H416" s="84"/>
    </row>
    <row r="417" spans="1:8" ht="20.149999999999999" customHeight="1">
      <c r="A417" s="81">
        <v>4</v>
      </c>
      <c r="B417" s="148" t="s">
        <v>283</v>
      </c>
      <c r="C417" s="149"/>
      <c r="D417" s="81" t="s">
        <v>83</v>
      </c>
      <c r="E417" s="87">
        <v>1</v>
      </c>
      <c r="F417" s="84"/>
      <c r="G417" s="84"/>
      <c r="H417" s="84"/>
    </row>
    <row r="418" spans="1:8" ht="20.149999999999999" customHeight="1">
      <c r="A418" s="81">
        <v>5</v>
      </c>
      <c r="B418" s="148" t="s">
        <v>284</v>
      </c>
      <c r="C418" s="149"/>
      <c r="D418" s="81" t="s">
        <v>83</v>
      </c>
      <c r="E418" s="87">
        <v>1</v>
      </c>
      <c r="F418" s="84"/>
      <c r="G418" s="84"/>
      <c r="H418" s="84"/>
    </row>
    <row r="419" spans="1:8" ht="20.149999999999999" customHeight="1">
      <c r="A419" s="81">
        <v>6</v>
      </c>
      <c r="B419" s="148" t="s">
        <v>285</v>
      </c>
      <c r="C419" s="149"/>
      <c r="D419" s="81" t="s">
        <v>83</v>
      </c>
      <c r="E419" s="87">
        <v>1</v>
      </c>
      <c r="F419" s="84"/>
      <c r="G419" s="84"/>
      <c r="H419" s="84"/>
    </row>
    <row r="420" spans="1:8" ht="20.149999999999999" customHeight="1">
      <c r="A420" s="73" t="s">
        <v>286</v>
      </c>
      <c r="B420" s="142" t="s">
        <v>597</v>
      </c>
      <c r="C420" s="143"/>
      <c r="D420" s="80"/>
      <c r="E420" s="81"/>
      <c r="F420" s="82"/>
      <c r="G420" s="82"/>
      <c r="H420" s="82"/>
    </row>
    <row r="421" spans="1:8" ht="20.149999999999999" customHeight="1">
      <c r="A421" s="81">
        <v>1</v>
      </c>
      <c r="B421" s="144" t="s">
        <v>287</v>
      </c>
      <c r="C421" s="145"/>
      <c r="D421" s="81" t="s">
        <v>83</v>
      </c>
      <c r="E421" s="81">
        <v>1</v>
      </c>
      <c r="F421" s="84"/>
      <c r="G421" s="84"/>
      <c r="H421" s="84"/>
    </row>
    <row r="422" spans="1:8" ht="20.149999999999999" customHeight="1">
      <c r="A422" s="81">
        <v>2</v>
      </c>
      <c r="B422" s="144" t="s">
        <v>288</v>
      </c>
      <c r="C422" s="145"/>
      <c r="D422" s="81" t="s">
        <v>83</v>
      </c>
      <c r="E422" s="81">
        <v>1</v>
      </c>
      <c r="F422" s="84"/>
      <c r="G422" s="84"/>
      <c r="H422" s="84"/>
    </row>
    <row r="423" spans="1:8" ht="20.149999999999999" customHeight="1">
      <c r="A423" s="81">
        <v>3</v>
      </c>
      <c r="B423" s="144" t="s">
        <v>289</v>
      </c>
      <c r="C423" s="145"/>
      <c r="D423" s="81" t="s">
        <v>83</v>
      </c>
      <c r="E423" s="81">
        <v>1</v>
      </c>
      <c r="F423" s="84"/>
      <c r="G423" s="84"/>
      <c r="H423" s="84"/>
    </row>
    <row r="424" spans="1:8" ht="20.149999999999999" customHeight="1">
      <c r="A424" s="81">
        <v>4</v>
      </c>
      <c r="B424" s="144" t="s">
        <v>290</v>
      </c>
      <c r="C424" s="145"/>
      <c r="D424" s="81" t="s">
        <v>83</v>
      </c>
      <c r="E424" s="81">
        <v>1</v>
      </c>
      <c r="F424" s="84"/>
      <c r="G424" s="84"/>
      <c r="H424" s="84"/>
    </row>
    <row r="425" spans="1:8" ht="20.149999999999999" customHeight="1">
      <c r="A425" s="73" t="s">
        <v>291</v>
      </c>
      <c r="B425" s="142" t="s">
        <v>598</v>
      </c>
      <c r="C425" s="143"/>
      <c r="D425" s="80"/>
      <c r="E425" s="81"/>
      <c r="F425" s="82"/>
      <c r="G425" s="82"/>
      <c r="H425" s="82"/>
    </row>
    <row r="426" spans="1:8" ht="20.149999999999999" customHeight="1">
      <c r="A426" s="81">
        <v>1</v>
      </c>
      <c r="B426" s="144" t="s">
        <v>292</v>
      </c>
      <c r="C426" s="145"/>
      <c r="D426" s="81" t="s">
        <v>83</v>
      </c>
      <c r="E426" s="81">
        <v>1</v>
      </c>
      <c r="F426" s="84"/>
      <c r="G426" s="84"/>
      <c r="H426" s="84"/>
    </row>
    <row r="427" spans="1:8" ht="20.149999999999999" customHeight="1">
      <c r="A427" s="81">
        <v>2</v>
      </c>
      <c r="B427" s="144" t="s">
        <v>293</v>
      </c>
      <c r="C427" s="145"/>
      <c r="D427" s="81" t="s">
        <v>83</v>
      </c>
      <c r="E427" s="81">
        <v>1</v>
      </c>
      <c r="F427" s="84"/>
      <c r="G427" s="84"/>
      <c r="H427" s="84"/>
    </row>
    <row r="428" spans="1:8" ht="20.149999999999999" customHeight="1">
      <c r="A428" s="169"/>
      <c r="B428" s="170"/>
      <c r="C428" s="170"/>
      <c r="D428" s="170"/>
      <c r="E428" s="170"/>
      <c r="F428" s="170"/>
      <c r="G428" s="170"/>
      <c r="H428" s="170"/>
    </row>
    <row r="429" spans="1:8" ht="20.149999999999999" customHeight="1">
      <c r="A429" s="86">
        <v>5</v>
      </c>
      <c r="B429" s="146" t="s">
        <v>294</v>
      </c>
      <c r="C429" s="147"/>
      <c r="D429" s="80"/>
      <c r="E429" s="81"/>
      <c r="F429" s="82"/>
      <c r="G429" s="82"/>
      <c r="H429" s="82"/>
    </row>
    <row r="430" spans="1:8" ht="20.149999999999999" customHeight="1">
      <c r="A430" s="73" t="s">
        <v>295</v>
      </c>
      <c r="B430" s="142" t="s">
        <v>599</v>
      </c>
      <c r="C430" s="143"/>
      <c r="D430" s="80"/>
      <c r="E430" s="81"/>
      <c r="F430" s="82"/>
      <c r="G430" s="82"/>
      <c r="H430" s="82"/>
    </row>
    <row r="431" spans="1:8" ht="20.149999999999999" customHeight="1">
      <c r="A431" s="81">
        <v>1</v>
      </c>
      <c r="B431" s="144" t="s">
        <v>296</v>
      </c>
      <c r="C431" s="145"/>
      <c r="D431" s="81" t="s">
        <v>83</v>
      </c>
      <c r="E431" s="81">
        <v>1</v>
      </c>
      <c r="F431" s="84"/>
      <c r="G431" s="84"/>
      <c r="H431" s="84"/>
    </row>
    <row r="432" spans="1:8" ht="20.149999999999999" customHeight="1">
      <c r="A432" s="81">
        <v>2</v>
      </c>
      <c r="B432" s="144" t="s">
        <v>297</v>
      </c>
      <c r="C432" s="145"/>
      <c r="D432" s="81" t="s">
        <v>83</v>
      </c>
      <c r="E432" s="81">
        <v>1</v>
      </c>
      <c r="F432" s="84"/>
      <c r="G432" s="84"/>
      <c r="H432" s="84"/>
    </row>
    <row r="433" spans="1:8" ht="20.149999999999999" customHeight="1">
      <c r="A433" s="81">
        <v>3</v>
      </c>
      <c r="B433" s="144" t="s">
        <v>298</v>
      </c>
      <c r="C433" s="145"/>
      <c r="D433" s="81" t="s">
        <v>83</v>
      </c>
      <c r="E433" s="81">
        <v>1</v>
      </c>
      <c r="F433" s="84"/>
      <c r="G433" s="84"/>
      <c r="H433" s="84"/>
    </row>
    <row r="434" spans="1:8" ht="20.149999999999999" customHeight="1">
      <c r="A434" s="73" t="s">
        <v>299</v>
      </c>
      <c r="B434" s="142" t="s">
        <v>600</v>
      </c>
      <c r="C434" s="143"/>
      <c r="D434" s="80"/>
      <c r="E434" s="81"/>
      <c r="F434" s="82"/>
      <c r="G434" s="82"/>
      <c r="H434" s="82"/>
    </row>
    <row r="435" spans="1:8" ht="20.149999999999999" customHeight="1">
      <c r="A435" s="81">
        <v>1</v>
      </c>
      <c r="B435" s="144" t="s">
        <v>300</v>
      </c>
      <c r="C435" s="145"/>
      <c r="D435" s="81" t="s">
        <v>83</v>
      </c>
      <c r="E435" s="81">
        <v>1</v>
      </c>
      <c r="F435" s="84"/>
      <c r="G435" s="84"/>
      <c r="H435" s="84"/>
    </row>
    <row r="436" spans="1:8" ht="20.149999999999999" customHeight="1">
      <c r="A436" s="81">
        <v>2</v>
      </c>
      <c r="B436" s="144" t="s">
        <v>301</v>
      </c>
      <c r="C436" s="145"/>
      <c r="D436" s="81" t="s">
        <v>83</v>
      </c>
      <c r="E436" s="81">
        <v>1</v>
      </c>
      <c r="F436" s="84"/>
      <c r="G436" s="84"/>
      <c r="H436" s="84"/>
    </row>
    <row r="437" spans="1:8" ht="20.149999999999999" customHeight="1">
      <c r="A437" s="81">
        <v>3</v>
      </c>
      <c r="B437" s="144" t="s">
        <v>302</v>
      </c>
      <c r="C437" s="145"/>
      <c r="D437" s="81" t="s">
        <v>83</v>
      </c>
      <c r="E437" s="81">
        <v>1</v>
      </c>
      <c r="F437" s="84"/>
      <c r="G437" s="84"/>
      <c r="H437" s="84"/>
    </row>
    <row r="438" spans="1:8" ht="20.149999999999999" customHeight="1">
      <c r="A438" s="81">
        <v>3</v>
      </c>
      <c r="B438" s="144" t="s">
        <v>303</v>
      </c>
      <c r="C438" s="145"/>
      <c r="D438" s="81" t="s">
        <v>83</v>
      </c>
      <c r="E438" s="81">
        <v>1</v>
      </c>
      <c r="F438" s="84"/>
      <c r="G438" s="84"/>
      <c r="H438" s="84"/>
    </row>
    <row r="439" spans="1:8" ht="20.149999999999999" customHeight="1">
      <c r="A439" s="169"/>
      <c r="B439" s="170"/>
      <c r="C439" s="170"/>
      <c r="D439" s="170"/>
      <c r="E439" s="170"/>
      <c r="F439" s="170"/>
      <c r="G439" s="170"/>
      <c r="H439" s="170"/>
    </row>
    <row r="440" spans="1:8" ht="20.149999999999999" customHeight="1">
      <c r="A440" s="86">
        <v>6</v>
      </c>
      <c r="B440" s="146" t="s">
        <v>304</v>
      </c>
      <c r="C440" s="147"/>
      <c r="D440" s="80"/>
      <c r="E440" s="81"/>
      <c r="F440" s="82"/>
      <c r="G440" s="82"/>
      <c r="H440" s="82"/>
    </row>
    <row r="441" spans="1:8" ht="31.5" customHeight="1">
      <c r="A441" s="73" t="s">
        <v>305</v>
      </c>
      <c r="B441" s="142" t="s">
        <v>601</v>
      </c>
      <c r="C441" s="143"/>
      <c r="D441" s="80"/>
      <c r="E441" s="81"/>
      <c r="F441" s="82"/>
      <c r="G441" s="82"/>
      <c r="H441" s="82"/>
    </row>
    <row r="442" spans="1:8" ht="26.25" customHeight="1">
      <c r="A442" s="81">
        <v>1</v>
      </c>
      <c r="B442" s="144" t="s">
        <v>306</v>
      </c>
      <c r="C442" s="145"/>
      <c r="D442" s="81" t="s">
        <v>83</v>
      </c>
      <c r="E442" s="81">
        <v>1</v>
      </c>
      <c r="F442" s="84"/>
      <c r="G442" s="84"/>
      <c r="H442" s="84"/>
    </row>
    <row r="443" spans="1:8" ht="26.25" customHeight="1">
      <c r="A443" s="81">
        <v>2</v>
      </c>
      <c r="B443" s="144" t="s">
        <v>307</v>
      </c>
      <c r="C443" s="145"/>
      <c r="D443" s="81" t="s">
        <v>83</v>
      </c>
      <c r="E443" s="81">
        <v>1</v>
      </c>
      <c r="F443" s="84"/>
      <c r="G443" s="84"/>
      <c r="H443" s="84"/>
    </row>
    <row r="444" spans="1:8" ht="26.25" customHeight="1">
      <c r="A444" s="81">
        <v>3</v>
      </c>
      <c r="B444" s="144" t="s">
        <v>308</v>
      </c>
      <c r="C444" s="145"/>
      <c r="D444" s="81" t="s">
        <v>83</v>
      </c>
      <c r="E444" s="81">
        <v>1</v>
      </c>
      <c r="F444" s="84"/>
      <c r="G444" s="84"/>
      <c r="H444" s="84"/>
    </row>
    <row r="445" spans="1:8" ht="26.25" customHeight="1">
      <c r="A445" s="81">
        <v>4</v>
      </c>
      <c r="B445" s="144" t="s">
        <v>309</v>
      </c>
      <c r="C445" s="145"/>
      <c r="D445" s="81" t="s">
        <v>83</v>
      </c>
      <c r="E445" s="81">
        <v>1</v>
      </c>
      <c r="F445" s="84"/>
      <c r="G445" s="84"/>
      <c r="H445" s="84"/>
    </row>
    <row r="446" spans="1:8" ht="26.25" customHeight="1">
      <c r="A446" s="81">
        <v>5</v>
      </c>
      <c r="B446" s="144" t="s">
        <v>310</v>
      </c>
      <c r="C446" s="145"/>
      <c r="D446" s="81" t="s">
        <v>83</v>
      </c>
      <c r="E446" s="81">
        <v>1</v>
      </c>
      <c r="F446" s="84"/>
      <c r="G446" s="84"/>
      <c r="H446" s="84"/>
    </row>
    <row r="447" spans="1:8" ht="26.25" customHeight="1">
      <c r="A447" s="81">
        <v>6</v>
      </c>
      <c r="B447" s="144" t="s">
        <v>311</v>
      </c>
      <c r="C447" s="145"/>
      <c r="D447" s="81" t="s">
        <v>83</v>
      </c>
      <c r="E447" s="81">
        <v>1</v>
      </c>
      <c r="F447" s="84"/>
      <c r="G447" s="84"/>
      <c r="H447" s="84"/>
    </row>
    <row r="448" spans="1:8" ht="26.25" customHeight="1">
      <c r="A448" s="81">
        <v>7</v>
      </c>
      <c r="B448" s="144" t="s">
        <v>312</v>
      </c>
      <c r="C448" s="145"/>
      <c r="D448" s="81" t="s">
        <v>83</v>
      </c>
      <c r="E448" s="81">
        <v>1</v>
      </c>
      <c r="F448" s="84"/>
      <c r="G448" s="84"/>
      <c r="H448" s="84"/>
    </row>
    <row r="449" spans="1:8" ht="26.25" customHeight="1">
      <c r="A449" s="81">
        <v>8</v>
      </c>
      <c r="B449" s="144" t="s">
        <v>313</v>
      </c>
      <c r="C449" s="145"/>
      <c r="D449" s="81" t="s">
        <v>83</v>
      </c>
      <c r="E449" s="81">
        <v>1</v>
      </c>
      <c r="F449" s="84"/>
      <c r="G449" s="84"/>
      <c r="H449" s="84"/>
    </row>
    <row r="450" spans="1:8" ht="26.25" customHeight="1">
      <c r="A450" s="81">
        <v>9</v>
      </c>
      <c r="B450" s="144" t="s">
        <v>314</v>
      </c>
      <c r="C450" s="145"/>
      <c r="D450" s="81" t="s">
        <v>83</v>
      </c>
      <c r="E450" s="81">
        <v>1</v>
      </c>
      <c r="F450" s="84"/>
      <c r="G450" s="84"/>
      <c r="H450" s="84"/>
    </row>
    <row r="451" spans="1:8" ht="26.25" customHeight="1">
      <c r="A451" s="81">
        <v>10</v>
      </c>
      <c r="B451" s="144" t="s">
        <v>315</v>
      </c>
      <c r="C451" s="145"/>
      <c r="D451" s="81" t="s">
        <v>83</v>
      </c>
      <c r="E451" s="81">
        <v>1</v>
      </c>
      <c r="F451" s="84"/>
      <c r="G451" s="84"/>
      <c r="H451" s="84"/>
    </row>
    <row r="452" spans="1:8" ht="26.25" customHeight="1">
      <c r="A452" s="81">
        <v>11</v>
      </c>
      <c r="B452" s="144" t="s">
        <v>316</v>
      </c>
      <c r="C452" s="145"/>
      <c r="D452" s="81" t="s">
        <v>83</v>
      </c>
      <c r="E452" s="81">
        <v>1</v>
      </c>
      <c r="F452" s="84"/>
      <c r="G452" s="84"/>
      <c r="H452" s="84"/>
    </row>
    <row r="453" spans="1:8" ht="26.25" customHeight="1">
      <c r="A453" s="81">
        <v>12</v>
      </c>
      <c r="B453" s="144" t="s">
        <v>317</v>
      </c>
      <c r="C453" s="145"/>
      <c r="D453" s="81" t="s">
        <v>83</v>
      </c>
      <c r="E453" s="81">
        <v>1</v>
      </c>
      <c r="F453" s="84"/>
      <c r="G453" s="84"/>
      <c r="H453" s="84"/>
    </row>
    <row r="454" spans="1:8" ht="26.25" customHeight="1">
      <c r="A454" s="81">
        <v>13</v>
      </c>
      <c r="B454" s="144" t="s">
        <v>318</v>
      </c>
      <c r="C454" s="145"/>
      <c r="D454" s="81" t="s">
        <v>83</v>
      </c>
      <c r="E454" s="81">
        <v>1</v>
      </c>
      <c r="F454" s="84"/>
      <c r="G454" s="84"/>
      <c r="H454" s="84"/>
    </row>
    <row r="455" spans="1:8" ht="26.25" customHeight="1">
      <c r="A455" s="81">
        <v>14</v>
      </c>
      <c r="B455" s="144" t="s">
        <v>319</v>
      </c>
      <c r="C455" s="145"/>
      <c r="D455" s="81" t="s">
        <v>83</v>
      </c>
      <c r="E455" s="81">
        <v>1</v>
      </c>
      <c r="F455" s="84"/>
      <c r="G455" s="84"/>
      <c r="H455" s="84"/>
    </row>
    <row r="456" spans="1:8" ht="26.25" customHeight="1">
      <c r="A456" s="81">
        <v>15</v>
      </c>
      <c r="B456" s="144" t="s">
        <v>320</v>
      </c>
      <c r="C456" s="145"/>
      <c r="D456" s="81" t="s">
        <v>83</v>
      </c>
      <c r="E456" s="81">
        <v>1</v>
      </c>
      <c r="F456" s="84"/>
      <c r="G456" s="84"/>
      <c r="H456" s="84"/>
    </row>
    <row r="457" spans="1:8" ht="26.25" customHeight="1">
      <c r="A457" s="81">
        <v>16</v>
      </c>
      <c r="B457" s="144" t="s">
        <v>321</v>
      </c>
      <c r="C457" s="145"/>
      <c r="D457" s="81" t="s">
        <v>83</v>
      </c>
      <c r="E457" s="81">
        <v>1</v>
      </c>
      <c r="F457" s="84"/>
      <c r="G457" s="84"/>
      <c r="H457" s="84"/>
    </row>
    <row r="458" spans="1:8" ht="27.75" customHeight="1">
      <c r="A458" s="73" t="s">
        <v>322</v>
      </c>
      <c r="B458" s="142" t="s">
        <v>602</v>
      </c>
      <c r="C458" s="143"/>
      <c r="D458" s="80"/>
      <c r="E458" s="81"/>
      <c r="F458" s="84"/>
      <c r="G458" s="84"/>
      <c r="H458" s="84"/>
    </row>
    <row r="459" spans="1:8" ht="20.149999999999999" customHeight="1">
      <c r="A459" s="81">
        <v>1</v>
      </c>
      <c r="B459" s="144" t="s">
        <v>323</v>
      </c>
      <c r="C459" s="145"/>
      <c r="D459" s="81" t="s">
        <v>83</v>
      </c>
      <c r="E459" s="81">
        <v>1</v>
      </c>
      <c r="F459" s="84"/>
      <c r="G459" s="84"/>
      <c r="H459" s="84"/>
    </row>
    <row r="460" spans="1:8" ht="20.149999999999999" customHeight="1">
      <c r="A460" s="73" t="s">
        <v>324</v>
      </c>
      <c r="B460" s="142" t="s">
        <v>603</v>
      </c>
      <c r="C460" s="143"/>
      <c r="D460" s="80"/>
      <c r="E460" s="81"/>
      <c r="F460" s="82"/>
      <c r="G460" s="82"/>
      <c r="H460" s="82"/>
    </row>
    <row r="461" spans="1:8" ht="26.25" customHeight="1">
      <c r="A461" s="81">
        <v>1</v>
      </c>
      <c r="B461" s="144" t="s">
        <v>325</v>
      </c>
      <c r="C461" s="145"/>
      <c r="D461" s="81" t="s">
        <v>83</v>
      </c>
      <c r="E461" s="81">
        <v>1</v>
      </c>
      <c r="F461" s="84"/>
      <c r="G461" s="84"/>
      <c r="H461" s="84"/>
    </row>
    <row r="462" spans="1:8" ht="20.149999999999999" customHeight="1">
      <c r="A462" s="93">
        <v>2</v>
      </c>
      <c r="B462" s="144" t="s">
        <v>326</v>
      </c>
      <c r="C462" s="145"/>
      <c r="D462" s="81" t="s">
        <v>83</v>
      </c>
      <c r="E462" s="81">
        <v>1</v>
      </c>
      <c r="F462" s="84"/>
      <c r="G462" s="84"/>
      <c r="H462" s="84"/>
    </row>
    <row r="463" spans="1:8" ht="27.75" customHeight="1">
      <c r="A463" s="73" t="s">
        <v>327</v>
      </c>
      <c r="B463" s="142" t="s">
        <v>604</v>
      </c>
      <c r="C463" s="143"/>
      <c r="D463" s="80"/>
      <c r="E463" s="81"/>
      <c r="F463" s="84"/>
      <c r="G463" s="84"/>
      <c r="H463" s="84"/>
    </row>
    <row r="464" spans="1:8" ht="26.25" customHeight="1">
      <c r="A464" s="81">
        <v>1</v>
      </c>
      <c r="B464" s="144" t="s">
        <v>328</v>
      </c>
      <c r="C464" s="145"/>
      <c r="D464" s="81" t="s">
        <v>83</v>
      </c>
      <c r="E464" s="81">
        <v>1</v>
      </c>
      <c r="F464" s="84"/>
      <c r="G464" s="84"/>
      <c r="H464" s="84"/>
    </row>
    <row r="465" spans="1:8" ht="26.25" customHeight="1">
      <c r="A465" s="81">
        <v>2</v>
      </c>
      <c r="B465" s="144" t="s">
        <v>329</v>
      </c>
      <c r="C465" s="145"/>
      <c r="D465" s="81" t="s">
        <v>83</v>
      </c>
      <c r="E465" s="81">
        <v>1</v>
      </c>
      <c r="F465" s="84"/>
      <c r="G465" s="84"/>
      <c r="H465" s="84"/>
    </row>
    <row r="466" spans="1:8" ht="26.25" customHeight="1">
      <c r="A466" s="81">
        <v>3</v>
      </c>
      <c r="B466" s="144" t="s">
        <v>330</v>
      </c>
      <c r="C466" s="145"/>
      <c r="D466" s="81" t="s">
        <v>83</v>
      </c>
      <c r="E466" s="81">
        <v>1</v>
      </c>
      <c r="F466" s="84"/>
      <c r="G466" s="84"/>
      <c r="H466" s="84"/>
    </row>
    <row r="467" spans="1:8" ht="26.25" customHeight="1">
      <c r="A467" s="81">
        <v>4</v>
      </c>
      <c r="B467" s="144" t="s">
        <v>331</v>
      </c>
      <c r="C467" s="145"/>
      <c r="D467" s="81" t="s">
        <v>83</v>
      </c>
      <c r="E467" s="81">
        <v>1</v>
      </c>
      <c r="F467" s="84"/>
      <c r="G467" s="84"/>
      <c r="H467" s="84"/>
    </row>
    <row r="468" spans="1:8" ht="20.149999999999999" customHeight="1">
      <c r="A468" s="73" t="s">
        <v>332</v>
      </c>
      <c r="B468" s="142" t="s">
        <v>605</v>
      </c>
      <c r="C468" s="143"/>
      <c r="D468" s="80"/>
      <c r="E468" s="81"/>
      <c r="F468" s="82"/>
      <c r="G468" s="82"/>
      <c r="H468" s="82"/>
    </row>
    <row r="469" spans="1:8" ht="20.149999999999999" customHeight="1">
      <c r="A469" s="81">
        <v>1</v>
      </c>
      <c r="B469" s="144" t="s">
        <v>333</v>
      </c>
      <c r="C469" s="145"/>
      <c r="D469" s="81" t="s">
        <v>83</v>
      </c>
      <c r="E469" s="81">
        <v>1</v>
      </c>
      <c r="F469" s="84"/>
      <c r="G469" s="84"/>
      <c r="H469" s="84"/>
    </row>
    <row r="470" spans="1:8" ht="20.149999999999999" customHeight="1">
      <c r="A470" s="81">
        <v>2</v>
      </c>
      <c r="B470" s="144" t="s">
        <v>334</v>
      </c>
      <c r="C470" s="145"/>
      <c r="D470" s="81" t="s">
        <v>83</v>
      </c>
      <c r="E470" s="81">
        <v>1</v>
      </c>
      <c r="F470" s="84"/>
      <c r="G470" s="84"/>
      <c r="H470" s="84"/>
    </row>
    <row r="471" spans="1:8" ht="20.149999999999999" customHeight="1">
      <c r="A471" s="81">
        <v>3</v>
      </c>
      <c r="B471" s="144" t="s">
        <v>335</v>
      </c>
      <c r="C471" s="145"/>
      <c r="D471" s="81" t="s">
        <v>83</v>
      </c>
      <c r="E471" s="81">
        <v>1</v>
      </c>
      <c r="F471" s="84"/>
      <c r="G471" s="84"/>
      <c r="H471" s="84"/>
    </row>
    <row r="472" spans="1:8" ht="20.149999999999999" customHeight="1">
      <c r="A472" s="81">
        <v>4</v>
      </c>
      <c r="B472" s="144" t="s">
        <v>336</v>
      </c>
      <c r="C472" s="145"/>
      <c r="D472" s="81" t="s">
        <v>83</v>
      </c>
      <c r="E472" s="81">
        <v>1</v>
      </c>
      <c r="F472" s="84"/>
      <c r="G472" s="84"/>
      <c r="H472" s="84"/>
    </row>
    <row r="473" spans="1:8" ht="20.149999999999999" customHeight="1">
      <c r="A473" s="81">
        <v>5</v>
      </c>
      <c r="B473" s="144" t="s">
        <v>337</v>
      </c>
      <c r="C473" s="145"/>
      <c r="D473" s="81" t="s">
        <v>83</v>
      </c>
      <c r="E473" s="81">
        <v>1</v>
      </c>
      <c r="F473" s="84"/>
      <c r="G473" s="84"/>
      <c r="H473" s="84"/>
    </row>
    <row r="474" spans="1:8" ht="20.149999999999999" customHeight="1">
      <c r="A474" s="73" t="s">
        <v>338</v>
      </c>
      <c r="B474" s="142" t="s">
        <v>606</v>
      </c>
      <c r="C474" s="143"/>
      <c r="D474" s="80"/>
      <c r="E474" s="81"/>
      <c r="F474" s="82"/>
      <c r="G474" s="82"/>
      <c r="H474" s="82"/>
    </row>
    <row r="475" spans="1:8" ht="20.149999999999999" customHeight="1">
      <c r="A475" s="81">
        <v>1</v>
      </c>
      <c r="B475" s="144" t="s">
        <v>607</v>
      </c>
      <c r="C475" s="145"/>
      <c r="D475" s="81" t="s">
        <v>83</v>
      </c>
      <c r="E475" s="81">
        <v>1</v>
      </c>
      <c r="F475" s="84"/>
      <c r="G475" s="84"/>
      <c r="H475" s="84"/>
    </row>
    <row r="476" spans="1:8" ht="20.149999999999999" customHeight="1">
      <c r="A476" s="81">
        <v>2</v>
      </c>
      <c r="B476" s="144" t="s">
        <v>608</v>
      </c>
      <c r="C476" s="145"/>
      <c r="D476" s="81" t="s">
        <v>83</v>
      </c>
      <c r="E476" s="81">
        <v>1</v>
      </c>
      <c r="F476" s="84"/>
      <c r="G476" s="84"/>
      <c r="H476" s="84"/>
    </row>
    <row r="477" spans="1:8" ht="20.149999999999999" customHeight="1">
      <c r="A477" s="81">
        <v>3</v>
      </c>
      <c r="B477" s="144" t="s">
        <v>339</v>
      </c>
      <c r="C477" s="145"/>
      <c r="D477" s="81" t="s">
        <v>83</v>
      </c>
      <c r="E477" s="81">
        <v>1</v>
      </c>
      <c r="F477" s="84"/>
      <c r="G477" s="84"/>
      <c r="H477" s="84"/>
    </row>
    <row r="478" spans="1:8" ht="20.149999999999999" customHeight="1">
      <c r="A478" s="169"/>
      <c r="B478" s="170"/>
      <c r="C478" s="170"/>
      <c r="D478" s="170"/>
      <c r="E478" s="170"/>
      <c r="F478" s="170"/>
      <c r="G478" s="170"/>
      <c r="H478" s="170"/>
    </row>
    <row r="479" spans="1:8" ht="20.149999999999999" customHeight="1">
      <c r="A479" s="86">
        <v>7</v>
      </c>
      <c r="B479" s="146" t="s">
        <v>340</v>
      </c>
      <c r="C479" s="147"/>
      <c r="D479" s="80"/>
      <c r="E479" s="81"/>
      <c r="F479" s="82"/>
      <c r="G479" s="82"/>
      <c r="H479" s="82"/>
    </row>
    <row r="480" spans="1:8" ht="20.149999999999999" customHeight="1">
      <c r="A480" s="73" t="s">
        <v>341</v>
      </c>
      <c r="B480" s="142" t="s">
        <v>609</v>
      </c>
      <c r="C480" s="143"/>
      <c r="D480" s="80"/>
      <c r="E480" s="81"/>
      <c r="F480" s="82"/>
      <c r="G480" s="82"/>
      <c r="H480" s="82"/>
    </row>
    <row r="481" spans="1:8" ht="20.149999999999999" customHeight="1">
      <c r="A481" s="81">
        <v>1</v>
      </c>
      <c r="B481" s="144" t="s">
        <v>610</v>
      </c>
      <c r="C481" s="145"/>
      <c r="D481" s="81" t="s">
        <v>83</v>
      </c>
      <c r="E481" s="81">
        <v>1</v>
      </c>
      <c r="F481" s="84"/>
      <c r="G481" s="84"/>
      <c r="H481" s="84"/>
    </row>
    <row r="482" spans="1:8" ht="20.149999999999999" customHeight="1">
      <c r="A482" s="81">
        <v>2</v>
      </c>
      <c r="B482" s="144" t="s">
        <v>611</v>
      </c>
      <c r="C482" s="145"/>
      <c r="D482" s="81" t="s">
        <v>83</v>
      </c>
      <c r="E482" s="81">
        <v>1</v>
      </c>
      <c r="F482" s="84"/>
      <c r="G482" s="84"/>
      <c r="H482" s="84"/>
    </row>
    <row r="483" spans="1:8" ht="20.149999999999999" customHeight="1">
      <c r="A483" s="81">
        <v>3</v>
      </c>
      <c r="B483" s="144" t="s">
        <v>612</v>
      </c>
      <c r="C483" s="145"/>
      <c r="D483" s="81" t="s">
        <v>83</v>
      </c>
      <c r="E483" s="81">
        <v>1</v>
      </c>
      <c r="F483" s="84"/>
      <c r="G483" s="84"/>
      <c r="H483" s="84"/>
    </row>
    <row r="484" spans="1:8" ht="20.149999999999999" customHeight="1">
      <c r="A484" s="81">
        <v>4</v>
      </c>
      <c r="B484" s="144" t="s">
        <v>613</v>
      </c>
      <c r="C484" s="145"/>
      <c r="D484" s="81" t="s">
        <v>83</v>
      </c>
      <c r="E484" s="81">
        <v>1</v>
      </c>
      <c r="F484" s="84"/>
      <c r="G484" s="84"/>
      <c r="H484" s="84"/>
    </row>
    <row r="485" spans="1:8" ht="20.149999999999999" customHeight="1">
      <c r="A485" s="169"/>
      <c r="B485" s="170"/>
      <c r="C485" s="170"/>
      <c r="D485" s="170"/>
      <c r="E485" s="170"/>
      <c r="F485" s="170"/>
      <c r="G485" s="170"/>
      <c r="H485" s="170"/>
    </row>
    <row r="487" spans="1:8" ht="20.149999999999999" customHeight="1">
      <c r="A487" s="162" t="s">
        <v>568</v>
      </c>
      <c r="B487" s="162"/>
      <c r="C487" s="162"/>
      <c r="D487" s="162"/>
      <c r="E487" s="162"/>
      <c r="F487" s="162"/>
      <c r="G487" s="162"/>
      <c r="H487" s="162"/>
    </row>
    <row r="488" spans="1:8" ht="20.149999999999999" customHeight="1">
      <c r="A488" s="162"/>
      <c r="B488" s="162"/>
      <c r="C488" s="162"/>
      <c r="D488" s="162"/>
      <c r="E488" s="162"/>
      <c r="F488" s="162"/>
      <c r="G488" s="162"/>
      <c r="H488" s="162"/>
    </row>
  </sheetData>
  <mergeCells count="478">
    <mergeCell ref="A487:H488"/>
    <mergeCell ref="A1:H1"/>
    <mergeCell ref="A2:H2"/>
    <mergeCell ref="A57:H57"/>
    <mergeCell ref="A168:H168"/>
    <mergeCell ref="A395:H395"/>
    <mergeCell ref="A428:H428"/>
    <mergeCell ref="A439:H439"/>
    <mergeCell ref="A478:H478"/>
    <mergeCell ref="A485:H485"/>
    <mergeCell ref="B3:C3"/>
    <mergeCell ref="B4:C4"/>
    <mergeCell ref="B5:C5"/>
    <mergeCell ref="B6:C6"/>
    <mergeCell ref="B13:C13"/>
    <mergeCell ref="B14:C14"/>
    <mergeCell ref="B15:C15"/>
    <mergeCell ref="B16:C16"/>
    <mergeCell ref="B17:C17"/>
    <mergeCell ref="B18:C18"/>
    <mergeCell ref="B7:C7"/>
    <mergeCell ref="B8:C8"/>
    <mergeCell ref="B9:C9"/>
    <mergeCell ref="B10:C10"/>
    <mergeCell ref="B11:C11"/>
    <mergeCell ref="B12:C12"/>
    <mergeCell ref="B25:C25"/>
    <mergeCell ref="B26:C26"/>
    <mergeCell ref="B27:C27"/>
    <mergeCell ref="B28:C28"/>
    <mergeCell ref="B29:C29"/>
    <mergeCell ref="B30:C30"/>
    <mergeCell ref="B19:C19"/>
    <mergeCell ref="B20:C20"/>
    <mergeCell ref="B21:C21"/>
    <mergeCell ref="B22:C22"/>
    <mergeCell ref="B23:C23"/>
    <mergeCell ref="B24:C24"/>
    <mergeCell ref="B45:C45"/>
    <mergeCell ref="B46:C46"/>
    <mergeCell ref="B47:C47"/>
    <mergeCell ref="B48:C48"/>
    <mergeCell ref="B49:C49"/>
    <mergeCell ref="B50:C50"/>
    <mergeCell ref="B31:C31"/>
    <mergeCell ref="B32:C32"/>
    <mergeCell ref="B33:C33"/>
    <mergeCell ref="B34:C34"/>
    <mergeCell ref="B35:C35"/>
    <mergeCell ref="B36:C36"/>
    <mergeCell ref="B58:C58"/>
    <mergeCell ref="B59:C59"/>
    <mergeCell ref="B60:C60"/>
    <mergeCell ref="B61:C61"/>
    <mergeCell ref="B62:C62"/>
    <mergeCell ref="B63:C63"/>
    <mergeCell ref="B51:C51"/>
    <mergeCell ref="B52:C52"/>
    <mergeCell ref="B53:C53"/>
    <mergeCell ref="B54:C54"/>
    <mergeCell ref="B55:C55"/>
    <mergeCell ref="B56:C56"/>
    <mergeCell ref="B70:C70"/>
    <mergeCell ref="B71:C71"/>
    <mergeCell ref="B72:C72"/>
    <mergeCell ref="B73:C73"/>
    <mergeCell ref="B74:C74"/>
    <mergeCell ref="B75:C75"/>
    <mergeCell ref="B64:C64"/>
    <mergeCell ref="B65:C65"/>
    <mergeCell ref="B66:C66"/>
    <mergeCell ref="B67:C67"/>
    <mergeCell ref="B68:C68"/>
    <mergeCell ref="B69:C69"/>
    <mergeCell ref="B82:C82"/>
    <mergeCell ref="B83:C83"/>
    <mergeCell ref="B84:C84"/>
    <mergeCell ref="B85:C85"/>
    <mergeCell ref="B86:C86"/>
    <mergeCell ref="B87:C87"/>
    <mergeCell ref="B76:C76"/>
    <mergeCell ref="B77:C77"/>
    <mergeCell ref="B78:C78"/>
    <mergeCell ref="B79:C79"/>
    <mergeCell ref="B80:C80"/>
    <mergeCell ref="B81:C81"/>
    <mergeCell ref="B94:C94"/>
    <mergeCell ref="B95:C95"/>
    <mergeCell ref="B96:C96"/>
    <mergeCell ref="B97:C97"/>
    <mergeCell ref="B98:C98"/>
    <mergeCell ref="B99:C99"/>
    <mergeCell ref="B88:C88"/>
    <mergeCell ref="B89:C89"/>
    <mergeCell ref="B90:C90"/>
    <mergeCell ref="B91:C91"/>
    <mergeCell ref="B92:C92"/>
    <mergeCell ref="B93:C93"/>
    <mergeCell ref="B106:C106"/>
    <mergeCell ref="B107:C107"/>
    <mergeCell ref="B108:C108"/>
    <mergeCell ref="B109:C109"/>
    <mergeCell ref="B110:C110"/>
    <mergeCell ref="B111:C111"/>
    <mergeCell ref="B100:C100"/>
    <mergeCell ref="B101:C101"/>
    <mergeCell ref="B102:C102"/>
    <mergeCell ref="B103:C103"/>
    <mergeCell ref="B104:C104"/>
    <mergeCell ref="B105:C105"/>
    <mergeCell ref="B118:C118"/>
    <mergeCell ref="B119:C119"/>
    <mergeCell ref="B120:C120"/>
    <mergeCell ref="B121:C121"/>
    <mergeCell ref="B122:C122"/>
    <mergeCell ref="B123:C123"/>
    <mergeCell ref="B112:C112"/>
    <mergeCell ref="B113:C113"/>
    <mergeCell ref="B114:C114"/>
    <mergeCell ref="B115:C115"/>
    <mergeCell ref="B116:C116"/>
    <mergeCell ref="B117:C117"/>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66:C166"/>
    <mergeCell ref="B167:C167"/>
    <mergeCell ref="B169:C169"/>
    <mergeCell ref="B170:C170"/>
    <mergeCell ref="B171:C171"/>
    <mergeCell ref="B172:C172"/>
    <mergeCell ref="B160:C160"/>
    <mergeCell ref="B161:C161"/>
    <mergeCell ref="B162:C162"/>
    <mergeCell ref="B163:C163"/>
    <mergeCell ref="B164:C164"/>
    <mergeCell ref="B165:C165"/>
    <mergeCell ref="B179:C179"/>
    <mergeCell ref="B180:C180"/>
    <mergeCell ref="B181:C181"/>
    <mergeCell ref="B182:C182"/>
    <mergeCell ref="B183:C183"/>
    <mergeCell ref="B184:C184"/>
    <mergeCell ref="B173:C173"/>
    <mergeCell ref="B174:C174"/>
    <mergeCell ref="B175:C175"/>
    <mergeCell ref="B176:C176"/>
    <mergeCell ref="B177:C177"/>
    <mergeCell ref="B178:C178"/>
    <mergeCell ref="B191:C191"/>
    <mergeCell ref="B192:C192"/>
    <mergeCell ref="B193:C193"/>
    <mergeCell ref="B194:C194"/>
    <mergeCell ref="B195:C195"/>
    <mergeCell ref="B196:C196"/>
    <mergeCell ref="B185:C185"/>
    <mergeCell ref="B186:C186"/>
    <mergeCell ref="B187:C187"/>
    <mergeCell ref="B188:C188"/>
    <mergeCell ref="B189:C189"/>
    <mergeCell ref="B190:C190"/>
    <mergeCell ref="B203:C203"/>
    <mergeCell ref="B204:C204"/>
    <mergeCell ref="B205:C205"/>
    <mergeCell ref="B206:C206"/>
    <mergeCell ref="B207:C207"/>
    <mergeCell ref="B208:C208"/>
    <mergeCell ref="B197:C197"/>
    <mergeCell ref="B198:C198"/>
    <mergeCell ref="B199:C199"/>
    <mergeCell ref="B200:C200"/>
    <mergeCell ref="B201:C201"/>
    <mergeCell ref="B202:C202"/>
    <mergeCell ref="B215:C215"/>
    <mergeCell ref="B216:C216"/>
    <mergeCell ref="B217:C217"/>
    <mergeCell ref="B218:C218"/>
    <mergeCell ref="B219:C219"/>
    <mergeCell ref="B220:C220"/>
    <mergeCell ref="B209:C209"/>
    <mergeCell ref="B210:C210"/>
    <mergeCell ref="B211:C211"/>
    <mergeCell ref="B212:C212"/>
    <mergeCell ref="B213:C213"/>
    <mergeCell ref="B214:C214"/>
    <mergeCell ref="B227:C227"/>
    <mergeCell ref="B228:C228"/>
    <mergeCell ref="B229:C229"/>
    <mergeCell ref="B230:C230"/>
    <mergeCell ref="B231:C231"/>
    <mergeCell ref="B232:C232"/>
    <mergeCell ref="B221:C221"/>
    <mergeCell ref="B222:C222"/>
    <mergeCell ref="B223:C223"/>
    <mergeCell ref="B224:C224"/>
    <mergeCell ref="B225:C225"/>
    <mergeCell ref="B226:C226"/>
    <mergeCell ref="B239:C239"/>
    <mergeCell ref="B240:C240"/>
    <mergeCell ref="B241:C241"/>
    <mergeCell ref="B242:C242"/>
    <mergeCell ref="B243:C243"/>
    <mergeCell ref="B244:C244"/>
    <mergeCell ref="B233:C233"/>
    <mergeCell ref="B234:C234"/>
    <mergeCell ref="B235:C235"/>
    <mergeCell ref="B236:C236"/>
    <mergeCell ref="B237:C237"/>
    <mergeCell ref="B238:C238"/>
    <mergeCell ref="B251:C251"/>
    <mergeCell ref="B252:C252"/>
    <mergeCell ref="B253:C253"/>
    <mergeCell ref="B254:C254"/>
    <mergeCell ref="B255:C255"/>
    <mergeCell ref="B256:C256"/>
    <mergeCell ref="B245:C245"/>
    <mergeCell ref="B246:C246"/>
    <mergeCell ref="B247:C247"/>
    <mergeCell ref="B248:C248"/>
    <mergeCell ref="B249:C249"/>
    <mergeCell ref="B250:C250"/>
    <mergeCell ref="B263:C263"/>
    <mergeCell ref="B264:C264"/>
    <mergeCell ref="B265:C265"/>
    <mergeCell ref="B266:C266"/>
    <mergeCell ref="B267:C267"/>
    <mergeCell ref="B268:C268"/>
    <mergeCell ref="B257:C257"/>
    <mergeCell ref="B258:C258"/>
    <mergeCell ref="B259:C259"/>
    <mergeCell ref="B260:C260"/>
    <mergeCell ref="B261:C261"/>
    <mergeCell ref="B262:C262"/>
    <mergeCell ref="B275:C275"/>
    <mergeCell ref="B276:C276"/>
    <mergeCell ref="B277:C277"/>
    <mergeCell ref="B278:C278"/>
    <mergeCell ref="B279:C279"/>
    <mergeCell ref="B280:C280"/>
    <mergeCell ref="B269:C269"/>
    <mergeCell ref="B270:C270"/>
    <mergeCell ref="B271:C271"/>
    <mergeCell ref="B272:C272"/>
    <mergeCell ref="B273:C273"/>
    <mergeCell ref="B274:C274"/>
    <mergeCell ref="B287:C287"/>
    <mergeCell ref="B288:C288"/>
    <mergeCell ref="B289:C289"/>
    <mergeCell ref="B290:C290"/>
    <mergeCell ref="B291:C291"/>
    <mergeCell ref="B292:C292"/>
    <mergeCell ref="B281:C281"/>
    <mergeCell ref="B282:C282"/>
    <mergeCell ref="B283:C283"/>
    <mergeCell ref="B284:C284"/>
    <mergeCell ref="B285:C285"/>
    <mergeCell ref="B286:C286"/>
    <mergeCell ref="B299:C299"/>
    <mergeCell ref="B300:C300"/>
    <mergeCell ref="B301:C301"/>
    <mergeCell ref="B302:C302"/>
    <mergeCell ref="B303:C303"/>
    <mergeCell ref="B304:C304"/>
    <mergeCell ref="B293:C293"/>
    <mergeCell ref="B294:C294"/>
    <mergeCell ref="B295:C295"/>
    <mergeCell ref="B296:C296"/>
    <mergeCell ref="B297:C297"/>
    <mergeCell ref="B298:C298"/>
    <mergeCell ref="B311:C311"/>
    <mergeCell ref="B312:C312"/>
    <mergeCell ref="B313:C313"/>
    <mergeCell ref="B314:C314"/>
    <mergeCell ref="B315:C315"/>
    <mergeCell ref="B316:C316"/>
    <mergeCell ref="B305:C305"/>
    <mergeCell ref="B306:C306"/>
    <mergeCell ref="B307:C307"/>
    <mergeCell ref="B308:C308"/>
    <mergeCell ref="B309:C309"/>
    <mergeCell ref="B310:C310"/>
    <mergeCell ref="B323:C323"/>
    <mergeCell ref="B324:C324"/>
    <mergeCell ref="B325:C325"/>
    <mergeCell ref="B326:C326"/>
    <mergeCell ref="B327:C327"/>
    <mergeCell ref="B328:C328"/>
    <mergeCell ref="B317:C317"/>
    <mergeCell ref="B318:C318"/>
    <mergeCell ref="B319:C319"/>
    <mergeCell ref="B320:C320"/>
    <mergeCell ref="B321:C321"/>
    <mergeCell ref="B322:C322"/>
    <mergeCell ref="B335:C335"/>
    <mergeCell ref="B336:C336"/>
    <mergeCell ref="B337:C337"/>
    <mergeCell ref="B338:C338"/>
    <mergeCell ref="B339:C339"/>
    <mergeCell ref="B340:C340"/>
    <mergeCell ref="B329:C329"/>
    <mergeCell ref="B330:C330"/>
    <mergeCell ref="B331:C331"/>
    <mergeCell ref="B332:C332"/>
    <mergeCell ref="B333:C333"/>
    <mergeCell ref="B334:C334"/>
    <mergeCell ref="B347:C347"/>
    <mergeCell ref="B348:C348"/>
    <mergeCell ref="B349:C349"/>
    <mergeCell ref="B350:C350"/>
    <mergeCell ref="B351:C351"/>
    <mergeCell ref="B352:C352"/>
    <mergeCell ref="B341:C341"/>
    <mergeCell ref="B342:C342"/>
    <mergeCell ref="B343:C343"/>
    <mergeCell ref="B344:C344"/>
    <mergeCell ref="B345:C345"/>
    <mergeCell ref="B346:C346"/>
    <mergeCell ref="B359:C359"/>
    <mergeCell ref="B360:C360"/>
    <mergeCell ref="B361:C361"/>
    <mergeCell ref="B362:C362"/>
    <mergeCell ref="B363:C363"/>
    <mergeCell ref="B364:C364"/>
    <mergeCell ref="B353:C353"/>
    <mergeCell ref="B354:C354"/>
    <mergeCell ref="B355:C355"/>
    <mergeCell ref="B356:C356"/>
    <mergeCell ref="B357:C357"/>
    <mergeCell ref="B358:C358"/>
    <mergeCell ref="B371:C371"/>
    <mergeCell ref="B372:C372"/>
    <mergeCell ref="B373:C373"/>
    <mergeCell ref="B374:C374"/>
    <mergeCell ref="B375:C375"/>
    <mergeCell ref="B376:C376"/>
    <mergeCell ref="B365:C365"/>
    <mergeCell ref="B366:C366"/>
    <mergeCell ref="B367:C367"/>
    <mergeCell ref="B368:C368"/>
    <mergeCell ref="B369:C369"/>
    <mergeCell ref="B370:C370"/>
    <mergeCell ref="B383:C383"/>
    <mergeCell ref="B384:C384"/>
    <mergeCell ref="B385:C385"/>
    <mergeCell ref="B386:C386"/>
    <mergeCell ref="B387:C387"/>
    <mergeCell ref="B388:C388"/>
    <mergeCell ref="B377:C377"/>
    <mergeCell ref="B378:C378"/>
    <mergeCell ref="B379:C379"/>
    <mergeCell ref="B380:C380"/>
    <mergeCell ref="B381:C381"/>
    <mergeCell ref="B382:C382"/>
    <mergeCell ref="B396:C396"/>
    <mergeCell ref="B397:C397"/>
    <mergeCell ref="B398:C398"/>
    <mergeCell ref="B399:C399"/>
    <mergeCell ref="B400:C400"/>
    <mergeCell ref="B401:C401"/>
    <mergeCell ref="B389:C389"/>
    <mergeCell ref="B390:C390"/>
    <mergeCell ref="B391:C391"/>
    <mergeCell ref="B392:C392"/>
    <mergeCell ref="B393:C393"/>
    <mergeCell ref="B394:C394"/>
    <mergeCell ref="B408:C408"/>
    <mergeCell ref="B409:C409"/>
    <mergeCell ref="B410:C410"/>
    <mergeCell ref="B411:C411"/>
    <mergeCell ref="B412:C412"/>
    <mergeCell ref="B413:C413"/>
    <mergeCell ref="B402:C402"/>
    <mergeCell ref="B403:C403"/>
    <mergeCell ref="B404:C404"/>
    <mergeCell ref="B405:C405"/>
    <mergeCell ref="B406:C406"/>
    <mergeCell ref="B407:C407"/>
    <mergeCell ref="B420:C420"/>
    <mergeCell ref="B421:C421"/>
    <mergeCell ref="B422:C422"/>
    <mergeCell ref="B423:C423"/>
    <mergeCell ref="B424:C424"/>
    <mergeCell ref="B425:C425"/>
    <mergeCell ref="B414:C414"/>
    <mergeCell ref="B415:C415"/>
    <mergeCell ref="B416:C416"/>
    <mergeCell ref="B417:C417"/>
    <mergeCell ref="B418:C418"/>
    <mergeCell ref="B419:C419"/>
    <mergeCell ref="B433:C433"/>
    <mergeCell ref="B434:C434"/>
    <mergeCell ref="B435:C435"/>
    <mergeCell ref="B436:C436"/>
    <mergeCell ref="B437:C437"/>
    <mergeCell ref="B438:C438"/>
    <mergeCell ref="B426:C426"/>
    <mergeCell ref="B427:C427"/>
    <mergeCell ref="B429:C429"/>
    <mergeCell ref="B430:C430"/>
    <mergeCell ref="B431:C431"/>
    <mergeCell ref="B432:C432"/>
    <mergeCell ref="B446:C446"/>
    <mergeCell ref="B447:C447"/>
    <mergeCell ref="B448:C448"/>
    <mergeCell ref="B449:C449"/>
    <mergeCell ref="B450:C450"/>
    <mergeCell ref="B451:C451"/>
    <mergeCell ref="B440:C440"/>
    <mergeCell ref="B441:C441"/>
    <mergeCell ref="B442:C442"/>
    <mergeCell ref="B443:C443"/>
    <mergeCell ref="B444:C444"/>
    <mergeCell ref="B445:C445"/>
    <mergeCell ref="B458:C458"/>
    <mergeCell ref="B459:C459"/>
    <mergeCell ref="B460:C460"/>
    <mergeCell ref="B452:C452"/>
    <mergeCell ref="B453:C453"/>
    <mergeCell ref="B454:C454"/>
    <mergeCell ref="B455:C455"/>
    <mergeCell ref="B456:C456"/>
    <mergeCell ref="B457:C457"/>
    <mergeCell ref="B467:C467"/>
    <mergeCell ref="B468:C468"/>
    <mergeCell ref="B469:C469"/>
    <mergeCell ref="B470:C470"/>
    <mergeCell ref="B471:C471"/>
    <mergeCell ref="B472:C472"/>
    <mergeCell ref="B461:C461"/>
    <mergeCell ref="B462:C462"/>
    <mergeCell ref="B463:C463"/>
    <mergeCell ref="B464:C464"/>
    <mergeCell ref="B465:C465"/>
    <mergeCell ref="B466:C466"/>
    <mergeCell ref="B480:C480"/>
    <mergeCell ref="B481:C481"/>
    <mergeCell ref="B482:C482"/>
    <mergeCell ref="B483:C483"/>
    <mergeCell ref="B484:C484"/>
    <mergeCell ref="B473:C473"/>
    <mergeCell ref="B474:C474"/>
    <mergeCell ref="B475:C475"/>
    <mergeCell ref="B476:C476"/>
    <mergeCell ref="B477:C477"/>
    <mergeCell ref="B479:C479"/>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A91B-C6A2-46FC-8802-02B4F226F596}">
  <sheetPr>
    <pageSetUpPr fitToPage="1"/>
  </sheetPr>
  <dimension ref="B1:D104"/>
  <sheetViews>
    <sheetView workbookViewId="0">
      <selection activeCell="G97" sqref="G97"/>
    </sheetView>
  </sheetViews>
  <sheetFormatPr defaultColWidth="9.1796875" defaultRowHeight="14"/>
  <cols>
    <col min="1" max="1" width="9.1796875" style="55"/>
    <col min="2" max="2" width="44.453125" style="55" customWidth="1"/>
    <col min="3" max="3" width="32.54296875" style="55" customWidth="1"/>
    <col min="4" max="4" width="35.453125" style="55" customWidth="1"/>
    <col min="5" max="16384" width="9.1796875" style="55"/>
  </cols>
  <sheetData>
    <row r="1" spans="2:4" ht="18">
      <c r="B1" s="54" t="s">
        <v>507</v>
      </c>
    </row>
    <row r="2" spans="2:4" ht="14.5" thickBot="1"/>
    <row r="3" spans="2:4" ht="14.5" thickBot="1">
      <c r="B3" s="56" t="s">
        <v>349</v>
      </c>
      <c r="C3" s="57" t="s">
        <v>350</v>
      </c>
      <c r="D3" s="58" t="s">
        <v>351</v>
      </c>
    </row>
    <row r="4" spans="2:4">
      <c r="B4" s="173" t="s">
        <v>352</v>
      </c>
      <c r="C4" s="174"/>
      <c r="D4" s="59"/>
    </row>
    <row r="5" spans="2:4">
      <c r="B5" s="60" t="s">
        <v>353</v>
      </c>
      <c r="C5" s="61" t="s">
        <v>512</v>
      </c>
      <c r="D5" s="62"/>
    </row>
    <row r="6" spans="2:4">
      <c r="B6" s="60" t="s">
        <v>354</v>
      </c>
      <c r="C6" s="61" t="s">
        <v>355</v>
      </c>
      <c r="D6" s="62"/>
    </row>
    <row r="7" spans="2:4">
      <c r="B7" s="60" t="s">
        <v>356</v>
      </c>
      <c r="C7" s="61" t="s">
        <v>357</v>
      </c>
      <c r="D7" s="62"/>
    </row>
    <row r="8" spans="2:4">
      <c r="B8" s="60" t="s">
        <v>358</v>
      </c>
      <c r="C8" s="61" t="s">
        <v>359</v>
      </c>
      <c r="D8" s="62"/>
    </row>
    <row r="9" spans="2:4">
      <c r="B9" s="60" t="s">
        <v>360</v>
      </c>
      <c r="C9" s="61" t="s">
        <v>361</v>
      </c>
      <c r="D9" s="62"/>
    </row>
    <row r="10" spans="2:4">
      <c r="B10" s="60" t="s">
        <v>362</v>
      </c>
      <c r="C10" s="61" t="s">
        <v>363</v>
      </c>
      <c r="D10" s="62"/>
    </row>
    <row r="11" spans="2:4">
      <c r="B11" s="60" t="s">
        <v>364</v>
      </c>
      <c r="C11" s="61" t="s">
        <v>365</v>
      </c>
      <c r="D11" s="62"/>
    </row>
    <row r="12" spans="2:4">
      <c r="B12" s="60" t="s">
        <v>366</v>
      </c>
      <c r="C12" s="61" t="s">
        <v>367</v>
      </c>
      <c r="D12" s="62"/>
    </row>
    <row r="13" spans="2:4">
      <c r="B13" s="60" t="s">
        <v>368</v>
      </c>
      <c r="C13" s="61" t="s">
        <v>369</v>
      </c>
      <c r="D13" s="62"/>
    </row>
    <row r="14" spans="2:4">
      <c r="B14" s="60" t="s">
        <v>370</v>
      </c>
      <c r="C14" s="61" t="s">
        <v>371</v>
      </c>
      <c r="D14" s="62"/>
    </row>
    <row r="15" spans="2:4">
      <c r="B15" s="60" t="s">
        <v>372</v>
      </c>
      <c r="C15" s="61" t="s">
        <v>373</v>
      </c>
      <c r="D15" s="62"/>
    </row>
    <row r="16" spans="2:4">
      <c r="B16" s="60" t="s">
        <v>374</v>
      </c>
      <c r="C16" s="61" t="s">
        <v>369</v>
      </c>
      <c r="D16" s="62"/>
    </row>
    <row r="17" spans="2:4">
      <c r="B17" s="60" t="s">
        <v>375</v>
      </c>
      <c r="C17" s="63" t="s">
        <v>376</v>
      </c>
      <c r="D17" s="62"/>
    </row>
    <row r="18" spans="2:4">
      <c r="B18" s="60" t="s">
        <v>377</v>
      </c>
      <c r="C18" s="63">
        <v>65</v>
      </c>
      <c r="D18" s="62"/>
    </row>
    <row r="19" spans="2:4">
      <c r="B19" s="60" t="s">
        <v>378</v>
      </c>
      <c r="C19" s="63" t="s">
        <v>379</v>
      </c>
      <c r="D19" s="62"/>
    </row>
    <row r="20" spans="2:4">
      <c r="B20" s="171" t="s">
        <v>380</v>
      </c>
      <c r="C20" s="172"/>
      <c r="D20" s="64"/>
    </row>
    <row r="21" spans="2:4">
      <c r="B21" s="171" t="s">
        <v>381</v>
      </c>
      <c r="C21" s="172"/>
      <c r="D21" s="64"/>
    </row>
    <row r="22" spans="2:4">
      <c r="B22" s="60" t="s">
        <v>382</v>
      </c>
      <c r="C22" s="63" t="s">
        <v>383</v>
      </c>
      <c r="D22" s="62"/>
    </row>
    <row r="23" spans="2:4">
      <c r="B23" s="65" t="s">
        <v>384</v>
      </c>
      <c r="C23" s="66" t="s">
        <v>385</v>
      </c>
      <c r="D23" s="67"/>
    </row>
    <row r="24" spans="2:4">
      <c r="B24" s="65" t="s">
        <v>386</v>
      </c>
      <c r="C24" s="68" t="s">
        <v>387</v>
      </c>
      <c r="D24" s="67"/>
    </row>
    <row r="25" spans="2:4">
      <c r="B25" s="65" t="s">
        <v>388</v>
      </c>
      <c r="C25" s="68" t="s">
        <v>389</v>
      </c>
      <c r="D25" s="67"/>
    </row>
    <row r="26" spans="2:4">
      <c r="B26" s="65" t="s">
        <v>390</v>
      </c>
      <c r="C26" s="68" t="s">
        <v>391</v>
      </c>
      <c r="D26" s="67"/>
    </row>
    <row r="27" spans="2:4">
      <c r="B27" s="65" t="s">
        <v>392</v>
      </c>
      <c r="C27" s="68" t="s">
        <v>393</v>
      </c>
      <c r="D27" s="67"/>
    </row>
    <row r="28" spans="2:4" ht="28">
      <c r="B28" s="65" t="s">
        <v>394</v>
      </c>
      <c r="C28" s="68" t="s">
        <v>395</v>
      </c>
      <c r="D28" s="67"/>
    </row>
    <row r="29" spans="2:4" ht="28">
      <c r="B29" s="65" t="s">
        <v>396</v>
      </c>
      <c r="C29" s="66" t="s">
        <v>397</v>
      </c>
      <c r="D29" s="67"/>
    </row>
    <row r="30" spans="2:4">
      <c r="B30" s="65" t="s">
        <v>398</v>
      </c>
      <c r="C30" s="68" t="s">
        <v>399</v>
      </c>
      <c r="D30" s="67"/>
    </row>
    <row r="31" spans="2:4">
      <c r="B31" s="65" t="s">
        <v>400</v>
      </c>
      <c r="C31" s="68" t="s">
        <v>401</v>
      </c>
      <c r="D31" s="67"/>
    </row>
    <row r="32" spans="2:4">
      <c r="B32" s="65" t="s">
        <v>402</v>
      </c>
      <c r="C32" s="68" t="s">
        <v>403</v>
      </c>
      <c r="D32" s="67"/>
    </row>
    <row r="33" spans="2:4">
      <c r="B33" s="65" t="s">
        <v>404</v>
      </c>
      <c r="C33" s="68" t="s">
        <v>405</v>
      </c>
      <c r="D33" s="67"/>
    </row>
    <row r="34" spans="2:4">
      <c r="B34" s="65" t="s">
        <v>406</v>
      </c>
      <c r="C34" s="68" t="s">
        <v>405</v>
      </c>
      <c r="D34" s="67"/>
    </row>
    <row r="35" spans="2:4">
      <c r="B35" s="65" t="s">
        <v>407</v>
      </c>
      <c r="C35" s="68" t="s">
        <v>408</v>
      </c>
      <c r="D35" s="67"/>
    </row>
    <row r="36" spans="2:4">
      <c r="B36" s="65" t="s">
        <v>409</v>
      </c>
      <c r="C36" s="68" t="s">
        <v>369</v>
      </c>
      <c r="D36" s="67"/>
    </row>
    <row r="37" spans="2:4">
      <c r="B37" s="65" t="s">
        <v>410</v>
      </c>
      <c r="C37" s="68" t="s">
        <v>369</v>
      </c>
      <c r="D37" s="67"/>
    </row>
    <row r="38" spans="2:4">
      <c r="B38" s="60" t="s">
        <v>411</v>
      </c>
      <c r="C38" s="63" t="s">
        <v>412</v>
      </c>
      <c r="D38" s="62"/>
    </row>
    <row r="39" spans="2:4">
      <c r="B39" s="60" t="s">
        <v>413</v>
      </c>
      <c r="C39" s="63" t="s">
        <v>414</v>
      </c>
      <c r="D39" s="62"/>
    </row>
    <row r="40" spans="2:4" ht="28">
      <c r="B40" s="60" t="s">
        <v>415</v>
      </c>
      <c r="C40" s="63" t="s">
        <v>416</v>
      </c>
      <c r="D40" s="62"/>
    </row>
    <row r="41" spans="2:4">
      <c r="B41" s="60" t="s">
        <v>417</v>
      </c>
      <c r="C41" s="63" t="s">
        <v>405</v>
      </c>
      <c r="D41" s="62"/>
    </row>
    <row r="42" spans="2:4">
      <c r="B42" s="171" t="s">
        <v>418</v>
      </c>
      <c r="C42" s="172"/>
      <c r="D42" s="67"/>
    </row>
    <row r="43" spans="2:4">
      <c r="B43" s="65" t="s">
        <v>419</v>
      </c>
      <c r="C43" s="68" t="s">
        <v>420</v>
      </c>
      <c r="D43" s="67"/>
    </row>
    <row r="44" spans="2:4">
      <c r="B44" s="65" t="s">
        <v>421</v>
      </c>
      <c r="C44" s="68" t="s">
        <v>391</v>
      </c>
      <c r="D44" s="67"/>
    </row>
    <row r="45" spans="2:4">
      <c r="B45" s="65" t="s">
        <v>422</v>
      </c>
      <c r="C45" s="68" t="s">
        <v>423</v>
      </c>
      <c r="D45" s="67"/>
    </row>
    <row r="46" spans="2:4">
      <c r="B46" s="65" t="s">
        <v>424</v>
      </c>
      <c r="C46" s="68" t="s">
        <v>425</v>
      </c>
      <c r="D46" s="67"/>
    </row>
    <row r="47" spans="2:4">
      <c r="B47" s="65" t="s">
        <v>426</v>
      </c>
      <c r="C47" s="68" t="s">
        <v>395</v>
      </c>
      <c r="D47" s="67"/>
    </row>
    <row r="48" spans="2:4">
      <c r="B48" s="65" t="s">
        <v>427</v>
      </c>
      <c r="C48" s="68" t="s">
        <v>393</v>
      </c>
      <c r="D48" s="67"/>
    </row>
    <row r="49" spans="2:4">
      <c r="B49" s="65" t="s">
        <v>428</v>
      </c>
      <c r="C49" s="68" t="s">
        <v>429</v>
      </c>
      <c r="D49" s="67"/>
    </row>
    <row r="50" spans="2:4">
      <c r="B50" s="65" t="s">
        <v>430</v>
      </c>
      <c r="C50" s="68" t="s">
        <v>431</v>
      </c>
      <c r="D50" s="67"/>
    </row>
    <row r="51" spans="2:4">
      <c r="B51" s="60" t="s">
        <v>432</v>
      </c>
      <c r="C51" s="63" t="s">
        <v>433</v>
      </c>
      <c r="D51" s="62"/>
    </row>
    <row r="52" spans="2:4">
      <c r="B52" s="60" t="s">
        <v>434</v>
      </c>
      <c r="C52" s="63" t="s">
        <v>435</v>
      </c>
      <c r="D52" s="62"/>
    </row>
    <row r="53" spans="2:4" ht="28">
      <c r="B53" s="60" t="s">
        <v>436</v>
      </c>
      <c r="C53" s="63" t="s">
        <v>437</v>
      </c>
      <c r="D53" s="62"/>
    </row>
    <row r="54" spans="2:4">
      <c r="B54" s="60" t="s">
        <v>438</v>
      </c>
      <c r="C54" s="63" t="s">
        <v>439</v>
      </c>
      <c r="D54" s="62"/>
    </row>
    <row r="55" spans="2:4">
      <c r="B55" s="60" t="s">
        <v>440</v>
      </c>
      <c r="C55" s="61" t="s">
        <v>441</v>
      </c>
      <c r="D55" s="62"/>
    </row>
    <row r="56" spans="2:4">
      <c r="B56" s="60" t="s">
        <v>442</v>
      </c>
      <c r="C56" s="63" t="s">
        <v>443</v>
      </c>
      <c r="D56" s="62"/>
    </row>
    <row r="57" spans="2:4">
      <c r="B57" s="60" t="s">
        <v>444</v>
      </c>
      <c r="C57" s="63" t="s">
        <v>445</v>
      </c>
      <c r="D57" s="62"/>
    </row>
    <row r="58" spans="2:4">
      <c r="B58" s="60" t="s">
        <v>446</v>
      </c>
      <c r="C58" s="63" t="s">
        <v>447</v>
      </c>
      <c r="D58" s="62"/>
    </row>
    <row r="59" spans="2:4" ht="28">
      <c r="B59" s="60" t="s">
        <v>448</v>
      </c>
      <c r="C59" s="63" t="s">
        <v>449</v>
      </c>
      <c r="D59" s="62"/>
    </row>
    <row r="60" spans="2:4">
      <c r="B60" s="60" t="s">
        <v>450</v>
      </c>
      <c r="C60" s="63" t="s">
        <v>451</v>
      </c>
      <c r="D60" s="62"/>
    </row>
    <row r="61" spans="2:4">
      <c r="B61" s="60" t="s">
        <v>452</v>
      </c>
      <c r="C61" s="63" t="s">
        <v>439</v>
      </c>
      <c r="D61" s="62"/>
    </row>
    <row r="62" spans="2:4">
      <c r="B62" s="60" t="s">
        <v>453</v>
      </c>
      <c r="C62" s="63" t="s">
        <v>439</v>
      </c>
      <c r="D62" s="62"/>
    </row>
    <row r="63" spans="2:4">
      <c r="B63" s="60" t="s">
        <v>454</v>
      </c>
      <c r="C63" s="63" t="s">
        <v>369</v>
      </c>
      <c r="D63" s="62"/>
    </row>
    <row r="64" spans="2:4">
      <c r="B64" s="60" t="s">
        <v>455</v>
      </c>
      <c r="C64" s="63" t="s">
        <v>369</v>
      </c>
      <c r="D64" s="62"/>
    </row>
    <row r="65" spans="2:4">
      <c r="B65" s="60" t="s">
        <v>456</v>
      </c>
      <c r="C65" s="63" t="s">
        <v>369</v>
      </c>
      <c r="D65" s="62"/>
    </row>
    <row r="66" spans="2:4">
      <c r="B66" s="60" t="s">
        <v>457</v>
      </c>
      <c r="C66" s="63" t="s">
        <v>369</v>
      </c>
      <c r="D66" s="62"/>
    </row>
    <row r="67" spans="2:4">
      <c r="B67" s="60" t="s">
        <v>458</v>
      </c>
      <c r="C67" s="63" t="s">
        <v>369</v>
      </c>
      <c r="D67" s="62"/>
    </row>
    <row r="68" spans="2:4">
      <c r="B68" s="60" t="s">
        <v>459</v>
      </c>
      <c r="C68" s="63" t="s">
        <v>460</v>
      </c>
      <c r="D68" s="62"/>
    </row>
    <row r="69" spans="2:4">
      <c r="B69" s="171" t="s">
        <v>461</v>
      </c>
      <c r="C69" s="172"/>
      <c r="D69" s="62"/>
    </row>
    <row r="70" spans="2:4" ht="28">
      <c r="B70" s="60" t="s">
        <v>462</v>
      </c>
      <c r="C70" s="63" t="s">
        <v>463</v>
      </c>
      <c r="D70" s="62"/>
    </row>
    <row r="71" spans="2:4" ht="42">
      <c r="B71" s="60" t="s">
        <v>464</v>
      </c>
      <c r="C71" s="63" t="s">
        <v>465</v>
      </c>
      <c r="D71" s="62"/>
    </row>
    <row r="72" spans="2:4" ht="28">
      <c r="B72" s="60" t="s">
        <v>466</v>
      </c>
      <c r="C72" s="63" t="s">
        <v>467</v>
      </c>
      <c r="D72" s="62"/>
    </row>
    <row r="73" spans="2:4" ht="28">
      <c r="B73" s="60" t="s">
        <v>468</v>
      </c>
      <c r="C73" s="63" t="s">
        <v>469</v>
      </c>
      <c r="D73" s="62"/>
    </row>
    <row r="74" spans="2:4" ht="28">
      <c r="B74" s="60" t="s">
        <v>470</v>
      </c>
      <c r="C74" s="63" t="s">
        <v>471</v>
      </c>
      <c r="D74" s="62"/>
    </row>
    <row r="75" spans="2:4" ht="28">
      <c r="B75" s="60" t="s">
        <v>472</v>
      </c>
      <c r="C75" s="63" t="s">
        <v>473</v>
      </c>
      <c r="D75" s="62"/>
    </row>
    <row r="76" spans="2:4">
      <c r="B76" s="60" t="s">
        <v>474</v>
      </c>
      <c r="C76" s="63" t="s">
        <v>379</v>
      </c>
      <c r="D76" s="62"/>
    </row>
    <row r="77" spans="2:4">
      <c r="B77" s="60" t="s">
        <v>475</v>
      </c>
      <c r="C77" s="63" t="s">
        <v>369</v>
      </c>
      <c r="D77" s="62"/>
    </row>
    <row r="78" spans="2:4">
      <c r="B78" s="60" t="s">
        <v>476</v>
      </c>
      <c r="C78" s="63" t="s">
        <v>477</v>
      </c>
      <c r="D78" s="62"/>
    </row>
    <row r="79" spans="2:4">
      <c r="B79" s="171" t="s">
        <v>478</v>
      </c>
      <c r="C79" s="172"/>
      <c r="D79" s="62"/>
    </row>
    <row r="80" spans="2:4" ht="28">
      <c r="B80" s="65" t="s">
        <v>479</v>
      </c>
      <c r="C80" s="68" t="s">
        <v>405</v>
      </c>
      <c r="D80" s="67"/>
    </row>
    <row r="81" spans="2:4">
      <c r="B81" s="65" t="s">
        <v>480</v>
      </c>
      <c r="C81" s="68" t="s">
        <v>481</v>
      </c>
      <c r="D81" s="67"/>
    </row>
    <row r="82" spans="2:4" ht="28">
      <c r="B82" s="65" t="s">
        <v>482</v>
      </c>
      <c r="C82" s="68" t="s">
        <v>483</v>
      </c>
      <c r="D82" s="67"/>
    </row>
    <row r="83" spans="2:4">
      <c r="B83" s="65" t="s">
        <v>484</v>
      </c>
      <c r="C83" s="68" t="s">
        <v>485</v>
      </c>
      <c r="D83" s="67"/>
    </row>
    <row r="84" spans="2:4" ht="42">
      <c r="B84" s="65" t="s">
        <v>486</v>
      </c>
      <c r="C84" s="68" t="s">
        <v>487</v>
      </c>
      <c r="D84" s="67"/>
    </row>
    <row r="85" spans="2:4">
      <c r="B85" s="65" t="s">
        <v>488</v>
      </c>
      <c r="C85" s="68" t="s">
        <v>489</v>
      </c>
      <c r="D85" s="67"/>
    </row>
    <row r="86" spans="2:4">
      <c r="B86" s="65" t="s">
        <v>490</v>
      </c>
      <c r="C86" s="68" t="s">
        <v>405</v>
      </c>
      <c r="D86" s="67"/>
    </row>
    <row r="87" spans="2:4">
      <c r="B87" s="65" t="s">
        <v>491</v>
      </c>
      <c r="C87" s="68" t="s">
        <v>405</v>
      </c>
      <c r="D87" s="67"/>
    </row>
    <row r="88" spans="2:4">
      <c r="B88" s="65" t="s">
        <v>492</v>
      </c>
      <c r="C88" s="68" t="s">
        <v>405</v>
      </c>
      <c r="D88" s="67"/>
    </row>
    <row r="89" spans="2:4">
      <c r="B89" s="65" t="s">
        <v>493</v>
      </c>
      <c r="C89" s="68" t="s">
        <v>405</v>
      </c>
      <c r="D89" s="67"/>
    </row>
    <row r="90" spans="2:4" ht="28">
      <c r="B90" s="65" t="s">
        <v>494</v>
      </c>
      <c r="C90" s="68" t="s">
        <v>495</v>
      </c>
      <c r="D90" s="67"/>
    </row>
    <row r="91" spans="2:4">
      <c r="B91" s="171" t="s">
        <v>508</v>
      </c>
      <c r="C91" s="172"/>
      <c r="D91" s="67"/>
    </row>
    <row r="92" spans="2:4">
      <c r="B92" s="65" t="s">
        <v>509</v>
      </c>
      <c r="C92" s="68" t="s">
        <v>405</v>
      </c>
      <c r="D92" s="67"/>
    </row>
    <row r="93" spans="2:4">
      <c r="B93" s="65" t="s">
        <v>510</v>
      </c>
      <c r="C93" s="68" t="s">
        <v>405</v>
      </c>
      <c r="D93" s="67"/>
    </row>
    <row r="94" spans="2:4">
      <c r="B94" s="65" t="s">
        <v>511</v>
      </c>
      <c r="C94" s="68" t="s">
        <v>405</v>
      </c>
      <c r="D94" s="67"/>
    </row>
    <row r="95" spans="2:4">
      <c r="B95" s="171" t="s">
        <v>496</v>
      </c>
      <c r="C95" s="172"/>
      <c r="D95" s="62"/>
    </row>
    <row r="96" spans="2:4">
      <c r="B96" s="60" t="s">
        <v>497</v>
      </c>
      <c r="C96" s="63" t="s">
        <v>405</v>
      </c>
      <c r="D96" s="62"/>
    </row>
    <row r="97" spans="2:4" ht="28">
      <c r="B97" s="60" t="s">
        <v>498</v>
      </c>
      <c r="C97" s="63" t="s">
        <v>405</v>
      </c>
      <c r="D97" s="62"/>
    </row>
    <row r="98" spans="2:4">
      <c r="B98" s="60" t="s">
        <v>499</v>
      </c>
      <c r="C98" s="63" t="s">
        <v>405</v>
      </c>
      <c r="D98" s="62"/>
    </row>
    <row r="99" spans="2:4">
      <c r="B99" s="60" t="s">
        <v>500</v>
      </c>
      <c r="C99" s="63" t="s">
        <v>405</v>
      </c>
      <c r="D99" s="62"/>
    </row>
    <row r="100" spans="2:4">
      <c r="B100" s="60" t="s">
        <v>501</v>
      </c>
      <c r="C100" s="63" t="s">
        <v>405</v>
      </c>
      <c r="D100" s="62"/>
    </row>
    <row r="101" spans="2:4">
      <c r="B101" s="60" t="s">
        <v>502</v>
      </c>
      <c r="C101" s="63" t="s">
        <v>405</v>
      </c>
      <c r="D101" s="62"/>
    </row>
    <row r="102" spans="2:4" ht="28">
      <c r="B102" s="60" t="s">
        <v>503</v>
      </c>
      <c r="C102" s="63" t="s">
        <v>405</v>
      </c>
      <c r="D102" s="62"/>
    </row>
    <row r="103" spans="2:4">
      <c r="B103" s="60" t="s">
        <v>504</v>
      </c>
      <c r="C103" s="63" t="s">
        <v>405</v>
      </c>
      <c r="D103" s="62"/>
    </row>
    <row r="104" spans="2:4" ht="14.5" thickBot="1">
      <c r="B104" s="69" t="s">
        <v>505</v>
      </c>
      <c r="C104" s="70" t="s">
        <v>506</v>
      </c>
      <c r="D104" s="71"/>
    </row>
  </sheetData>
  <mergeCells count="8">
    <mergeCell ref="B95:C95"/>
    <mergeCell ref="B91:C91"/>
    <mergeCell ref="B4:C4"/>
    <mergeCell ref="B20:C20"/>
    <mergeCell ref="B21:C21"/>
    <mergeCell ref="B42:C42"/>
    <mergeCell ref="B69:C69"/>
    <mergeCell ref="B79:C79"/>
  </mergeCells>
  <pageMargins left="0.70866141732283472" right="0.70866141732283472" top="0.74803149606299213" bottom="0.74803149606299213" header="0.31496062992125984" footer="0.31496062992125984"/>
  <pageSetup paperSize="9" scale="71" fitToHeight="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e71308a-8503-4254-8eb4-3c0ab724e590" xsi:nil="true"/>
    <lcf76f155ced4ddcb4097134ff3c332f xmlns="34414971-0ea1-49df-bd58-a3e1b1ee8a8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79A753B8512C4CA25CFC10DFCEA779" ma:contentTypeVersion="11" ma:contentTypeDescription="Create a new document." ma:contentTypeScope="" ma:versionID="de575879a707929b2d68f8a5d2f1b1cb">
  <xsd:schema xmlns:xsd="http://www.w3.org/2001/XMLSchema" xmlns:xs="http://www.w3.org/2001/XMLSchema" xmlns:p="http://schemas.microsoft.com/office/2006/metadata/properties" xmlns:ns2="34414971-0ea1-49df-bd58-a3e1b1ee8a86" xmlns:ns3="7e71308a-8503-4254-8eb4-3c0ab724e590" targetNamespace="http://schemas.microsoft.com/office/2006/metadata/properties" ma:root="true" ma:fieldsID="0548a1d222871a27423b78df3a412129" ns2:_="" ns3:_="">
    <xsd:import namespace="34414971-0ea1-49df-bd58-a3e1b1ee8a86"/>
    <xsd:import namespace="7e71308a-8503-4254-8eb4-3c0ab724e5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14971-0ea1-49df-bd58-a3e1b1ee8a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7baf10e-4f3c-4caa-9356-6c01b787af2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71308a-8503-4254-8eb4-3c0ab724e59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7844ff4-25b0-4259-8ab1-106c2c6df9fc}" ma:internalName="TaxCatchAll" ma:showField="CatchAllData" ma:web="7e71308a-8503-4254-8eb4-3c0ab724e5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A27BA-F9C3-435C-972E-85235E5D1DC2}">
  <ds:schemaRefs>
    <ds:schemaRef ds:uri="http://purl.org/dc/terms/"/>
    <ds:schemaRef ds:uri="http://purl.org/dc/dcmitype/"/>
    <ds:schemaRef ds:uri="http://schemas.openxmlformats.org/package/2006/metadata/core-properties"/>
    <ds:schemaRef ds:uri="http://www.w3.org/XML/1998/namespace"/>
    <ds:schemaRef ds:uri="25b6788d-1580-4eb2-a1bc-31aa16928677"/>
    <ds:schemaRef ds:uri="http://schemas.microsoft.com/office/2006/metadata/properties"/>
    <ds:schemaRef ds:uri="http://schemas.microsoft.com/office/2006/documentManagement/types"/>
    <ds:schemaRef ds:uri="http://schemas.microsoft.com/office/infopath/2007/PartnerControls"/>
    <ds:schemaRef ds:uri="63f8e86a-351d-4b5f-9b41-bce6db21442c"/>
    <ds:schemaRef ds:uri="http://purl.org/dc/elements/1.1/"/>
    <ds:schemaRef ds:uri="7e71308a-8503-4254-8eb4-3c0ab724e590"/>
    <ds:schemaRef ds:uri="34414971-0ea1-49df-bd58-a3e1b1ee8a86"/>
  </ds:schemaRefs>
</ds:datastoreItem>
</file>

<file path=customXml/itemProps2.xml><?xml version="1.0" encoding="utf-8"?>
<ds:datastoreItem xmlns:ds="http://schemas.openxmlformats.org/officeDocument/2006/customXml" ds:itemID="{6E927528-5A25-4A28-9C6A-F35B6CF570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414971-0ea1-49df-bd58-a3e1b1ee8a86"/>
    <ds:schemaRef ds:uri="7e71308a-8503-4254-8eb4-3c0ab724e5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A025C5-FB5F-4B22-9235-7095D2F736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Pricing Summary</vt:lpstr>
      <vt:lpstr>Unit Rates</vt:lpstr>
      <vt:lpstr>Mini-sub. Spec</vt:lpstr>
      <vt:lpstr>'Pricing 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Modiba</dc:creator>
  <cp:lastModifiedBy>Xola Mashabane</cp:lastModifiedBy>
  <cp:lastPrinted>2025-05-23T11:40:51Z</cp:lastPrinted>
  <dcterms:created xsi:type="dcterms:W3CDTF">2024-12-11T14:58:06Z</dcterms:created>
  <dcterms:modified xsi:type="dcterms:W3CDTF">2026-05-11T08:59:12Z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0x010100EC79A753B8512C4CA25CFC10DFCEA779</vt:lpwstr>
  </property>
  <property fmtid="{D5CDD505-2E9C-101B-9397-08002B2CF9AE}" pid="3" name="MediaServiceImageTags">
    <vt:lpwstr/>
  </property>
</Properties>
</file>